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3.4\Foldery Komórek Organizacyjnych\Projekty\Przetarg_5.3.ZSLiT_Wojnicz\SWZ-Zmiana 21.04.2026\"/>
    </mc:Choice>
  </mc:AlternateContent>
  <xr:revisionPtr revIDLastSave="0" documentId="8_{305CEC5C-7250-4271-96B9-0AEB9AE6006C}" xr6:coauthVersionLast="47" xr6:coauthVersionMax="47" xr10:uidLastSave="{00000000-0000-0000-0000-000000000000}"/>
  <bookViews>
    <workbookView xWindow="120" yWindow="0" windowWidth="21285" windowHeight="15315" xr2:uid="{00000000-000D-0000-FFFF-FFFF00000000}"/>
  </bookViews>
  <sheets>
    <sheet name="Przedmiar" sheetId="1" r:id="rId1"/>
    <sheet name="Tab_elem_scal" sheetId="3" r:id="rId2"/>
    <sheet name="zestaw materiałów" sheetId="7" r:id="rId3"/>
    <sheet name="zestaw robocizny" sheetId="8" r:id="rId4"/>
    <sheet name="zestaw sprzętu" sheetId="9" r:id="rId5"/>
  </sheets>
  <calcPr calcId="191029"/>
</workbook>
</file>

<file path=xl/calcChain.xml><?xml version="1.0" encoding="utf-8"?>
<calcChain xmlns="http://schemas.openxmlformats.org/spreadsheetml/2006/main">
  <c r="H684" i="1" l="1"/>
  <c r="H683" i="1"/>
  <c r="H160" i="1"/>
  <c r="H159" i="1"/>
  <c r="H155" i="1"/>
  <c r="H84" i="1"/>
  <c r="H551" i="1" l="1"/>
  <c r="H550" i="1"/>
  <c r="H730" i="1"/>
  <c r="H91" i="1"/>
  <c r="H83" i="1"/>
  <c r="H289" i="1" l="1"/>
  <c r="H693" i="1"/>
  <c r="H694" i="1"/>
  <c r="H727" i="1"/>
  <c r="H728" i="1"/>
  <c r="H729" i="1"/>
  <c r="H731" i="1"/>
  <c r="H718" i="1"/>
  <c r="H719" i="1"/>
  <c r="H709" i="1"/>
  <c r="H710" i="1"/>
  <c r="H711" i="1"/>
  <c r="H695" i="1"/>
  <c r="H698" i="1"/>
  <c r="H699" i="1"/>
  <c r="H702" i="1"/>
  <c r="H150" i="1"/>
  <c r="H151" i="1"/>
  <c r="H152" i="1"/>
  <c r="H153" i="1"/>
  <c r="H154" i="1"/>
  <c r="H156" i="1"/>
  <c r="H157" i="1"/>
  <c r="H158" i="1"/>
  <c r="H87" i="1"/>
  <c r="H88" i="1"/>
  <c r="H89" i="1"/>
  <c r="H90" i="1"/>
  <c r="H81" i="1"/>
  <c r="H82" i="1"/>
  <c r="H11" i="1"/>
  <c r="H12" i="1"/>
  <c r="H13" i="1"/>
  <c r="H33" i="1"/>
  <c r="H34" i="1"/>
  <c r="H35" i="1"/>
  <c r="H36" i="1"/>
  <c r="H37" i="1"/>
  <c r="H38" i="1"/>
  <c r="H39" i="1"/>
  <c r="H40" i="1"/>
  <c r="H31" i="1"/>
  <c r="H32" i="1"/>
  <c r="H41" i="1"/>
  <c r="H42" i="1"/>
  <c r="H43" i="1"/>
  <c r="H44" i="1"/>
  <c r="H45" i="1"/>
  <c r="H46" i="1"/>
  <c r="H47" i="1"/>
  <c r="H654" i="1" l="1"/>
  <c r="H655" i="1"/>
  <c r="H656" i="1"/>
  <c r="H657" i="1"/>
  <c r="H631" i="1"/>
  <c r="H632" i="1"/>
  <c r="H633" i="1"/>
  <c r="H634" i="1"/>
  <c r="H458" i="1"/>
  <c r="H604" i="1"/>
  <c r="H605" i="1"/>
  <c r="H606" i="1"/>
  <c r="H607" i="1"/>
  <c r="H581" i="1"/>
  <c r="H580" i="1"/>
  <c r="H579" i="1"/>
  <c r="H578" i="1"/>
  <c r="H564" i="1"/>
  <c r="H552" i="1"/>
  <c r="H553" i="1"/>
  <c r="H543" i="1"/>
  <c r="H537" i="1"/>
  <c r="H521" i="1"/>
  <c r="H500" i="1"/>
  <c r="H496" i="1"/>
  <c r="H480" i="1"/>
  <c r="H464" i="1"/>
  <c r="H437" i="1"/>
  <c r="H420" i="1"/>
  <c r="H394" i="1"/>
  <c r="H388" i="1"/>
  <c r="H367" i="1"/>
  <c r="H358" i="1"/>
  <c r="H345" i="1"/>
  <c r="H315" i="1"/>
  <c r="H306" i="1"/>
  <c r="H296" i="1"/>
  <c r="H278" i="1"/>
  <c r="H265" i="1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" i="9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3" i="7"/>
  <c r="L3" i="8"/>
  <c r="L4" i="8" s="1"/>
  <c r="J281" i="7" l="1"/>
  <c r="M35" i="9"/>
  <c r="H136" i="1"/>
  <c r="H64" i="1"/>
  <c r="H735" i="1"/>
  <c r="H734" i="1"/>
  <c r="H726" i="1"/>
  <c r="H732" i="1" s="1"/>
  <c r="H720" i="1"/>
  <c r="H721" i="1"/>
  <c r="H717" i="1"/>
  <c r="H708" i="1"/>
  <c r="H712" i="1"/>
  <c r="H707" i="1"/>
  <c r="H696" i="1"/>
  <c r="H697" i="1"/>
  <c r="H700" i="1"/>
  <c r="H701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53" i="1"/>
  <c r="H630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29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03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577" i="1"/>
  <c r="H571" i="1"/>
  <c r="H572" i="1" s="1"/>
  <c r="H565" i="1"/>
  <c r="H566" i="1"/>
  <c r="H567" i="1"/>
  <c r="H568" i="1"/>
  <c r="H563" i="1"/>
  <c r="H554" i="1"/>
  <c r="H555" i="1"/>
  <c r="H556" i="1"/>
  <c r="H557" i="1"/>
  <c r="H558" i="1"/>
  <c r="H559" i="1"/>
  <c r="H560" i="1"/>
  <c r="H549" i="1"/>
  <c r="H536" i="1"/>
  <c r="H538" i="1"/>
  <c r="H539" i="1"/>
  <c r="H540" i="1"/>
  <c r="H541" i="1"/>
  <c r="H542" i="1"/>
  <c r="H544" i="1"/>
  <c r="H545" i="1"/>
  <c r="H546" i="1"/>
  <c r="H535" i="1"/>
  <c r="H519" i="1"/>
  <c r="H520" i="1"/>
  <c r="H522" i="1"/>
  <c r="H523" i="1"/>
  <c r="H524" i="1"/>
  <c r="H525" i="1"/>
  <c r="H526" i="1"/>
  <c r="H527" i="1"/>
  <c r="H528" i="1"/>
  <c r="H529" i="1"/>
  <c r="H530" i="1"/>
  <c r="H531" i="1"/>
  <c r="H532" i="1"/>
  <c r="H518" i="1"/>
  <c r="H507" i="1"/>
  <c r="H508" i="1"/>
  <c r="H509" i="1"/>
  <c r="H510" i="1"/>
  <c r="H511" i="1"/>
  <c r="H512" i="1"/>
  <c r="H513" i="1"/>
  <c r="H506" i="1"/>
  <c r="H503" i="1"/>
  <c r="H502" i="1"/>
  <c r="H501" i="1"/>
  <c r="H499" i="1"/>
  <c r="H498" i="1"/>
  <c r="H497" i="1"/>
  <c r="H495" i="1"/>
  <c r="H494" i="1"/>
  <c r="H493" i="1"/>
  <c r="H490" i="1"/>
  <c r="H489" i="1"/>
  <c r="H488" i="1"/>
  <c r="H487" i="1"/>
  <c r="H486" i="1"/>
  <c r="H485" i="1"/>
  <c r="H484" i="1"/>
  <c r="H483" i="1"/>
  <c r="H482" i="1"/>
  <c r="H481" i="1"/>
  <c r="H479" i="1"/>
  <c r="H478" i="1"/>
  <c r="H477" i="1"/>
  <c r="H474" i="1"/>
  <c r="H473" i="1"/>
  <c r="H472" i="1"/>
  <c r="H471" i="1"/>
  <c r="H470" i="1"/>
  <c r="H469" i="1"/>
  <c r="H468" i="1"/>
  <c r="H467" i="1"/>
  <c r="H466" i="1"/>
  <c r="H465" i="1"/>
  <c r="H463" i="1"/>
  <c r="H462" i="1"/>
  <c r="H461" i="1"/>
  <c r="H435" i="1"/>
  <c r="H436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34" i="1"/>
  <c r="H417" i="1"/>
  <c r="H418" i="1"/>
  <c r="H419" i="1"/>
  <c r="H421" i="1"/>
  <c r="H422" i="1"/>
  <c r="H423" i="1"/>
  <c r="H424" i="1"/>
  <c r="H425" i="1"/>
  <c r="H426" i="1"/>
  <c r="H427" i="1"/>
  <c r="H428" i="1"/>
  <c r="H429" i="1"/>
  <c r="H430" i="1"/>
  <c r="H431" i="1"/>
  <c r="H416" i="1"/>
  <c r="H411" i="1"/>
  <c r="H412" i="1" s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3" i="1"/>
  <c r="H392" i="1"/>
  <c r="H391" i="1"/>
  <c r="H365" i="1"/>
  <c r="H366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64" i="1"/>
  <c r="H352" i="1"/>
  <c r="H353" i="1"/>
  <c r="H354" i="1"/>
  <c r="H355" i="1"/>
  <c r="H356" i="1"/>
  <c r="H357" i="1"/>
  <c r="H359" i="1"/>
  <c r="H360" i="1"/>
  <c r="H361" i="1"/>
  <c r="H351" i="1"/>
  <c r="H335" i="1"/>
  <c r="H336" i="1"/>
  <c r="H337" i="1"/>
  <c r="H338" i="1"/>
  <c r="H339" i="1"/>
  <c r="H340" i="1"/>
  <c r="H341" i="1"/>
  <c r="H342" i="1"/>
  <c r="H343" i="1"/>
  <c r="H344" i="1"/>
  <c r="H346" i="1"/>
  <c r="H347" i="1"/>
  <c r="H348" i="1"/>
  <c r="H334" i="1"/>
  <c r="H329" i="1"/>
  <c r="H330" i="1" s="1"/>
  <c r="H326" i="1"/>
  <c r="H325" i="1"/>
  <c r="H324" i="1"/>
  <c r="H323" i="1"/>
  <c r="H322" i="1"/>
  <c r="H321" i="1"/>
  <c r="H320" i="1"/>
  <c r="H319" i="1"/>
  <c r="H318" i="1"/>
  <c r="H317" i="1"/>
  <c r="H316" i="1"/>
  <c r="H314" i="1"/>
  <c r="H313" i="1"/>
  <c r="H312" i="1"/>
  <c r="H300" i="1"/>
  <c r="H301" i="1"/>
  <c r="H302" i="1"/>
  <c r="H303" i="1"/>
  <c r="H304" i="1"/>
  <c r="H305" i="1"/>
  <c r="H307" i="1"/>
  <c r="H308" i="1"/>
  <c r="H309" i="1"/>
  <c r="H299" i="1"/>
  <c r="H295" i="1"/>
  <c r="H286" i="1"/>
  <c r="H287" i="1"/>
  <c r="H288" i="1"/>
  <c r="H290" i="1"/>
  <c r="H291" i="1"/>
  <c r="H292" i="1"/>
  <c r="H293" i="1"/>
  <c r="H294" i="1"/>
  <c r="H285" i="1"/>
  <c r="H284" i="1"/>
  <c r="H272" i="1"/>
  <c r="H273" i="1"/>
  <c r="H274" i="1"/>
  <c r="H275" i="1"/>
  <c r="H276" i="1"/>
  <c r="H277" i="1"/>
  <c r="H279" i="1"/>
  <c r="H280" i="1"/>
  <c r="H281" i="1"/>
  <c r="H271" i="1"/>
  <c r="H255" i="1"/>
  <c r="H256" i="1"/>
  <c r="H257" i="1"/>
  <c r="H258" i="1"/>
  <c r="H259" i="1"/>
  <c r="H260" i="1"/>
  <c r="H261" i="1"/>
  <c r="H262" i="1"/>
  <c r="H263" i="1"/>
  <c r="H264" i="1"/>
  <c r="H266" i="1"/>
  <c r="H267" i="1"/>
  <c r="H268" i="1"/>
  <c r="H254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19" i="1"/>
  <c r="H216" i="1"/>
  <c r="H217" i="1" s="1"/>
  <c r="H213" i="1"/>
  <c r="H214" i="1" s="1"/>
  <c r="H210" i="1"/>
  <c r="H211" i="1" s="1"/>
  <c r="H207" i="1"/>
  <c r="H208" i="1" s="1"/>
  <c r="H195" i="1"/>
  <c r="H196" i="1"/>
  <c r="H197" i="1"/>
  <c r="H198" i="1"/>
  <c r="H199" i="1"/>
  <c r="H200" i="1"/>
  <c r="H201" i="1"/>
  <c r="H194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76" i="1"/>
  <c r="H166" i="1"/>
  <c r="H167" i="1"/>
  <c r="H168" i="1"/>
  <c r="H169" i="1"/>
  <c r="H170" i="1"/>
  <c r="H171" i="1"/>
  <c r="H172" i="1"/>
  <c r="H173" i="1"/>
  <c r="H165" i="1"/>
  <c r="H149" i="1"/>
  <c r="H161" i="1" s="1"/>
  <c r="H140" i="1"/>
  <c r="H141" i="1"/>
  <c r="H142" i="1"/>
  <c r="H143" i="1"/>
  <c r="H144" i="1"/>
  <c r="H145" i="1"/>
  <c r="H146" i="1"/>
  <c r="H139" i="1"/>
  <c r="H125" i="1"/>
  <c r="H126" i="1"/>
  <c r="H127" i="1"/>
  <c r="H128" i="1"/>
  <c r="H129" i="1"/>
  <c r="H130" i="1"/>
  <c r="H131" i="1"/>
  <c r="H132" i="1"/>
  <c r="H133" i="1"/>
  <c r="H134" i="1"/>
  <c r="H135" i="1"/>
  <c r="H124" i="1"/>
  <c r="H115" i="1"/>
  <c r="H116" i="1"/>
  <c r="H117" i="1"/>
  <c r="H118" i="1"/>
  <c r="H119" i="1"/>
  <c r="H120" i="1"/>
  <c r="H121" i="1"/>
  <c r="H114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96" i="1"/>
  <c r="H78" i="1"/>
  <c r="H79" i="1"/>
  <c r="H80" i="1"/>
  <c r="H85" i="1"/>
  <c r="H86" i="1"/>
  <c r="H77" i="1"/>
  <c r="H68" i="1"/>
  <c r="H69" i="1"/>
  <c r="H70" i="1"/>
  <c r="H71" i="1"/>
  <c r="H72" i="1"/>
  <c r="H73" i="1"/>
  <c r="H74" i="1"/>
  <c r="H67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50" i="1"/>
  <c r="H30" i="1"/>
  <c r="H48" i="1" s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10" i="1"/>
  <c r="H327" i="1" l="1"/>
  <c r="H432" i="1"/>
  <c r="H504" i="1"/>
  <c r="H736" i="1"/>
  <c r="H112" i="1"/>
  <c r="H122" i="1"/>
  <c r="H137" i="1"/>
  <c r="H147" i="1"/>
  <c r="H202" i="1"/>
  <c r="H245" i="1"/>
  <c r="H282" i="1"/>
  <c r="H362" i="1"/>
  <c r="H514" i="1"/>
  <c r="H533" i="1"/>
  <c r="H561" i="1"/>
  <c r="H569" i="1"/>
  <c r="H28" i="1"/>
  <c r="H174" i="1"/>
  <c r="H310" i="1"/>
  <c r="H409" i="1"/>
  <c r="H475" i="1"/>
  <c r="H703" i="1"/>
  <c r="H722" i="1"/>
  <c r="H75" i="1"/>
  <c r="H92" i="1"/>
  <c r="H190" i="1"/>
  <c r="H269" i="1"/>
  <c r="H297" i="1"/>
  <c r="H349" i="1"/>
  <c r="H389" i="1"/>
  <c r="H459" i="1"/>
  <c r="H491" i="1"/>
  <c r="H547" i="1"/>
  <c r="H601" i="1"/>
  <c r="H627" i="1"/>
  <c r="H651" i="1"/>
  <c r="H713" i="1"/>
  <c r="H65" i="1"/>
  <c r="K24" i="3"/>
  <c r="K25" i="3"/>
  <c r="K26" i="3"/>
  <c r="K63" i="3" l="1"/>
  <c r="K62" i="3"/>
  <c r="K61" i="3"/>
  <c r="K60" i="3"/>
  <c r="K58" i="3"/>
  <c r="K57" i="3"/>
  <c r="K56" i="3"/>
  <c r="K55" i="3"/>
  <c r="K54" i="3"/>
  <c r="K52" i="3"/>
  <c r="K51" i="3"/>
  <c r="K50" i="3"/>
  <c r="K49" i="3"/>
  <c r="K48" i="3"/>
  <c r="K47" i="3"/>
  <c r="K45" i="3"/>
  <c r="K44" i="3"/>
  <c r="K43" i="3"/>
  <c r="K42" i="3"/>
  <c r="K39" i="3"/>
  <c r="K38" i="3"/>
  <c r="K37" i="3"/>
  <c r="K36" i="3"/>
  <c r="K35" i="3"/>
  <c r="K34" i="3"/>
  <c r="H246" i="1"/>
  <c r="K23" i="3"/>
  <c r="K19" i="3"/>
  <c r="K16" i="3"/>
  <c r="K13" i="3"/>
  <c r="K12" i="3"/>
  <c r="K10" i="3"/>
  <c r="K7" i="3"/>
  <c r="K6" i="3"/>
  <c r="K77" i="3"/>
  <c r="K15" i="3"/>
  <c r="K14" i="3"/>
  <c r="K9" i="3"/>
  <c r="K8" i="3"/>
  <c r="H723" i="1" l="1"/>
  <c r="K73" i="3" s="1"/>
  <c r="K74" i="3"/>
  <c r="H413" i="1"/>
  <c r="K40" i="3" s="1"/>
  <c r="K41" i="3"/>
  <c r="H704" i="1"/>
  <c r="K69" i="3" s="1"/>
  <c r="K70" i="3"/>
  <c r="H714" i="1"/>
  <c r="K72" i="3"/>
  <c r="H737" i="1"/>
  <c r="K75" i="3" s="1"/>
  <c r="K76" i="3"/>
  <c r="H331" i="1"/>
  <c r="K33" i="3" s="1"/>
  <c r="H515" i="1"/>
  <c r="K46" i="3" s="1"/>
  <c r="H203" i="1"/>
  <c r="K21" i="3"/>
  <c r="K27" i="3"/>
  <c r="H573" i="1"/>
  <c r="H685" i="1"/>
  <c r="K59" i="3" s="1"/>
  <c r="H162" i="1"/>
  <c r="K11" i="3" s="1"/>
  <c r="H93" i="1"/>
  <c r="K5" i="3" s="1"/>
  <c r="K53" i="3" l="1"/>
  <c r="H574" i="1"/>
  <c r="K32" i="3" s="1"/>
  <c r="K71" i="3"/>
  <c r="K68" i="3" s="1"/>
  <c r="H739" i="1"/>
  <c r="K22" i="3"/>
  <c r="H738" i="1"/>
  <c r="K20" i="3"/>
  <c r="H686" i="1"/>
  <c r="K64" i="3" s="1"/>
  <c r="H741" i="1" l="1"/>
  <c r="K80" i="3" s="1"/>
  <c r="H740" i="1"/>
  <c r="K79" i="3" s="1"/>
  <c r="K78" i="3"/>
  <c r="H688" i="1"/>
  <c r="K66" i="3" s="1"/>
  <c r="H687" i="1"/>
  <c r="K65" i="3" s="1"/>
  <c r="K18" i="3"/>
  <c r="H191" i="1" l="1"/>
  <c r="K17" i="3" l="1"/>
  <c r="H204" i="1"/>
  <c r="H247" i="1" l="1"/>
  <c r="H248" i="1" s="1"/>
  <c r="K29" i="3" s="1"/>
  <c r="K4" i="3"/>
  <c r="H249" i="1" l="1"/>
  <c r="K30" i="3" s="1"/>
  <c r="K28" i="3"/>
  <c r="H742" i="1"/>
  <c r="K81" i="3" s="1"/>
  <c r="H743" i="1" l="1"/>
  <c r="K82" i="3" s="1"/>
  <c r="H744" i="1"/>
  <c r="K8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Agnieszka Gaj</author>
  </authors>
  <commentList>
    <comment ref="F64" authorId="0" shapeId="0" xr:uid="{B1DD0F53-6B7E-43AD-88DC-BDA5790F711C}">
      <text>
        <r>
          <rPr>
            <b/>
            <sz val="9"/>
            <color indexed="81"/>
            <rFont val="Tahoma"/>
            <family val="2"/>
            <charset val="238"/>
          </rPr>
          <t>Agnieszka Gaj:</t>
        </r>
        <r>
          <rPr>
            <sz val="9"/>
            <color indexed="81"/>
            <rFont val="Tahoma"/>
            <family val="2"/>
            <charset val="238"/>
          </rPr>
          <t xml:space="preserve">
tej pozycji nadal nie ma w przesłanym przedmiarze. Dodany przez BKK??</t>
        </r>
      </text>
    </comment>
    <comment ref="F136" authorId="0" shapeId="0" xr:uid="{B76393ED-5EBC-4041-8EB5-807115E71C50}">
      <text>
        <r>
          <rPr>
            <b/>
            <sz val="9"/>
            <color indexed="81"/>
            <rFont val="Tahoma"/>
            <family val="2"/>
            <charset val="238"/>
          </rPr>
          <t>Agnieszka Gaj:</t>
        </r>
        <r>
          <rPr>
            <sz val="9"/>
            <color indexed="81"/>
            <rFont val="Tahoma"/>
            <family val="2"/>
            <charset val="238"/>
          </rPr>
          <t xml:space="preserve">
komentarz jak wyżej - w wierszu 53</t>
        </r>
      </text>
    </comment>
  </commentList>
</comments>
</file>

<file path=xl/sharedStrings.xml><?xml version="1.0" encoding="utf-8"?>
<sst xmlns="http://schemas.openxmlformats.org/spreadsheetml/2006/main" count="3791" uniqueCount="1881">
  <si>
    <t>Nr</t>
  </si>
  <si>
    <t>Podstawa
Obiekt</t>
  </si>
  <si>
    <t>Opis</t>
  </si>
  <si>
    <t>Ilość</t>
  </si>
  <si>
    <t>Jm</t>
  </si>
  <si>
    <t>1</t>
  </si>
  <si>
    <t>2</t>
  </si>
  <si>
    <t>3</t>
  </si>
  <si>
    <t>4</t>
  </si>
  <si>
    <t>5</t>
  </si>
  <si>
    <t>6</t>
  </si>
  <si>
    <t/>
  </si>
  <si>
    <t>Kosztorys</t>
  </si>
  <si>
    <t>Rozdział</t>
  </si>
  <si>
    <t>Przebudowa</t>
  </si>
  <si>
    <t>1.1</t>
  </si>
  <si>
    <t>Grupa</t>
  </si>
  <si>
    <t>Instalacje sanitarne</t>
  </si>
  <si>
    <t>1.1.1</t>
  </si>
  <si>
    <t>Pracownia praktycznej nauki zawodu technik żywienia i usług gastronomicznych wraz z zapleczem - sala 03</t>
  </si>
  <si>
    <t>1.1.1.1</t>
  </si>
  <si>
    <t>Element</t>
  </si>
  <si>
    <t>Instalacja wody zimnej i ciepłej</t>
  </si>
  <si>
    <t>1.1.1.1.1</t>
  </si>
  <si>
    <t># Kalkulacja indywidualna</t>
  </si>
  <si>
    <t>r-g</t>
  </si>
  <si>
    <t>1.1.1.1.2</t>
  </si>
  <si>
    <t>KNRW 215/112/1 (1)</t>
  </si>
  <si>
    <t>Rurociągi z tworzyw sztucznych PP o połączeniach zgrzewanych na ścianach w budynkach niemieszkalnych, Fi_zew. 20·mm (woda zimna)</t>
  </si>
  <si>
    <t>m</t>
  </si>
  <si>
    <t>1.1.1.1.3</t>
  </si>
  <si>
    <t>Rurociągi z tworzyw sztucznych PP o połączeniach zgrzewanych na ścianach w budynkach niemieszkalnych, Fi_zew. 20·mm (woda ciepła)</t>
  </si>
  <si>
    <t>1.1.1.1.4</t>
  </si>
  <si>
    <t>KNR 34/101/1</t>
  </si>
  <si>
    <t>Izolacja rurociągów otulinami - jednowarstwowymi gr. 6 mm średnica rurociągu 20 mm</t>
  </si>
  <si>
    <t>1.1.1.1.5</t>
  </si>
  <si>
    <t>KNR 34/101/10</t>
  </si>
  <si>
    <t>Izolacja rurociągów otulinami - jednowarstwowymi gr. 20 mm średnica rurociągu 20 mm</t>
  </si>
  <si>
    <t>1.1.1.1.6</t>
  </si>
  <si>
    <t>KNRW 215/116/1 (1)</t>
  </si>
  <si>
    <t>Dodatki za podejścia dopływowe, w rurociągach z tworzyw sztucznych, do zaworów czerpalnych, baterii, mieszaczy, hydrantów itp. o połączeniu sztywnym, Fi_zew. 20·mm</t>
  </si>
  <si>
    <t>szt</t>
  </si>
  <si>
    <t>1.1.1.1.7</t>
  </si>
  <si>
    <t>KNR 215/408/2 (1)</t>
  </si>
  <si>
    <t>Zawór wodny przelotowy prosty mosiężny Fi·20·mm</t>
  </si>
  <si>
    <t>1.1.1.1.8</t>
  </si>
  <si>
    <t>KNRW 215/135/1</t>
  </si>
  <si>
    <t>Zawór czerpalny ze złączką do węża Dn·15·mm</t>
  </si>
  <si>
    <t>1.1.1.1.9</t>
  </si>
  <si>
    <t>KNRW 215/127/3</t>
  </si>
  <si>
    <t>Próba szczelności instalacji wodociągowych z rur z tworzyw sztucznych, w budynkach niemieszkalnych, rurociąg Fi·do 63·mm</t>
  </si>
  <si>
    <t>1.1.1.1.10</t>
  </si>
  <si>
    <t>KNRW 215/128/2</t>
  </si>
  <si>
    <t>Płukanie instalacji wodociągowej, w budynkach niemieszkalnych</t>
  </si>
  <si>
    <t>1.1.1.1.11</t>
  </si>
  <si>
    <t>KNR 215/112/1</t>
  </si>
  <si>
    <t>Zawory kulowe do płuczek i baterii o średnicy 15 mm</t>
  </si>
  <si>
    <t>1.1.1.1.12</t>
  </si>
  <si>
    <t>KNNR 3/305/1</t>
  </si>
  <si>
    <t>Wykucie, zamurowanie i otynkowanie bruzd w ścianach z cegły, ściany na zaprawie cementowo-wapiennej</t>
  </si>
  <si>
    <t>m3</t>
  </si>
  <si>
    <t>1.1.1.1.13</t>
  </si>
  <si>
    <t>KNR 215/121/1</t>
  </si>
  <si>
    <t>Urządzenie do podgrzewania wody, ze zbiornikiem do 150·dm3</t>
  </si>
  <si>
    <t>kpl</t>
  </si>
  <si>
    <t>1.1.1.1.14</t>
  </si>
  <si>
    <t>KNR 215/221/2 (1)</t>
  </si>
  <si>
    <t>Umywalka pojedyncza porcelanowa z syfonem gruszkowym</t>
  </si>
  <si>
    <t>1.1.1.1.15</t>
  </si>
  <si>
    <t>KNR 31/111/2</t>
  </si>
  <si>
    <t>Baterie umywalkowe lub zlewozmywakowe, na obrzeżu umywalki lub zlewozmywaka, Dn·15·mm</t>
  </si>
  <si>
    <t>1.1.1.2</t>
  </si>
  <si>
    <t>Instalacja kanalizacji</t>
  </si>
  <si>
    <t>1.1.1.2.1</t>
  </si>
  <si>
    <t>1.1.1.2.2</t>
  </si>
  <si>
    <t>KNR 13/228/3</t>
  </si>
  <si>
    <t>Rurociągi z PCW w gotowych wykopach, wewnątrz budynków, rurociągi o średnicy 110·mm</t>
  </si>
  <si>
    <t>1.1.1.2.3</t>
  </si>
  <si>
    <t>KNR 215/205/2</t>
  </si>
  <si>
    <t>Rurociągi z PCW, na ścianach, łączone metodą wciskową, Fi 50·mm</t>
  </si>
  <si>
    <t>1.1.1.2.4</t>
  </si>
  <si>
    <t>KNR 402/216/7</t>
  </si>
  <si>
    <t>Analogia: Wymiana wpustu podłogowego na wpust ze stali nierdzewnej o średnicy 75 mm</t>
  </si>
  <si>
    <t>1.1.1.2.5</t>
  </si>
  <si>
    <t># Kalkulacja własna</t>
  </si>
  <si>
    <t>Zawory napowietrzające</t>
  </si>
  <si>
    <t>1.1.1.2.6</t>
  </si>
  <si>
    <t>KNR 215/208/3</t>
  </si>
  <si>
    <t>Dodatek za podejścia odpływowe z rur PCW, łączone metodą wciskową, Fi 50·mm</t>
  </si>
  <si>
    <t>podejście</t>
  </si>
  <si>
    <t>1.1.1.2.7</t>
  </si>
  <si>
    <t>KNR 215/208/5</t>
  </si>
  <si>
    <t>Dodatek za podejścia odpływowe z rur PCW, łączone metodą wciskową, Fi 110·mm</t>
  </si>
  <si>
    <t>1.1.1.2.8</t>
  </si>
  <si>
    <t>KNR 728/207/14</t>
  </si>
  <si>
    <t>Przebicie otworów dla przewodów instalacyjnych w stropach, strop żelbetowy grubości do 20 cm, przewód Fi do 100 mm</t>
  </si>
  <si>
    <t>otwór</t>
  </si>
  <si>
    <t>1.1.1.2.9</t>
  </si>
  <si>
    <t>1.1.1.2.10</t>
  </si>
  <si>
    <t>KNR 215/224/4</t>
  </si>
  <si>
    <t>Ustępy pojedyncze, z automatami spłukującymi</t>
  </si>
  <si>
    <t>1.1.1.3</t>
  </si>
  <si>
    <t>Wentylacja Mechaniczna</t>
  </si>
  <si>
    <t>1.1.1.3.1</t>
  </si>
  <si>
    <t>Centrala wentylacyjna</t>
  </si>
  <si>
    <t>1.1.1.3.2</t>
  </si>
  <si>
    <t>Montaż z dostawą tłumików akustycznych</t>
  </si>
  <si>
    <t>1.1.1.3.3</t>
  </si>
  <si>
    <t>Czerpnia ścienna wraz z wyszkleniem okna i obróbkami (montaż i dostawa)</t>
  </si>
  <si>
    <t>1.1.1.3.4</t>
  </si>
  <si>
    <t>Wyrzutnia na podstawie dachowej wraz obróbkami dekarskimi (montaż i dostawa)</t>
  </si>
  <si>
    <t>1.1.1.3.5</t>
  </si>
  <si>
    <t>DC 15/305/3</t>
  </si>
  <si>
    <t>Montaż z dostawą zaworów wentylacyjnych</t>
  </si>
  <si>
    <t>1.1.1.3.6</t>
  </si>
  <si>
    <t>KNRW 217/131/5</t>
  </si>
  <si>
    <t>1.1.1.3.7</t>
  </si>
  <si>
    <t>KNRW 217/210/1</t>
  </si>
  <si>
    <t>1.1.1.3.8</t>
  </si>
  <si>
    <t>DC 15/104/9</t>
  </si>
  <si>
    <t>Przewody wentylacyjne okrągłe, stalowe, ocynkowane, udział kształtek do 35%, klasa szczelności B (montaż i dostawa)</t>
  </si>
  <si>
    <t>m2</t>
  </si>
  <si>
    <t>1.1.1.3.9</t>
  </si>
  <si>
    <t>DC 15/101/6</t>
  </si>
  <si>
    <t>Przewody wentylacyjne prostokątne, stalowe, ocynkowane, udział kształtek do 35%, klasa szczelności B (montaż i dostawa)</t>
  </si>
  <si>
    <t>1.1.1.3.10</t>
  </si>
  <si>
    <t>KNR 204/505/5 (1)</t>
  </si>
  <si>
    <t>1.1.1.3.11</t>
  </si>
  <si>
    <t>KNRW 217/131/3</t>
  </si>
  <si>
    <t>1.1.1.3.12</t>
  </si>
  <si>
    <t>1.1.1.3.13</t>
  </si>
  <si>
    <t>Kratka wentylacyjna prostokątna</t>
  </si>
  <si>
    <t>1.1.1.3.14</t>
  </si>
  <si>
    <t>1.1.1.4</t>
  </si>
  <si>
    <t>Klimatyzacja</t>
  </si>
  <si>
    <t>1.1.1.4.1</t>
  </si>
  <si>
    <t>KNR 401/333/12</t>
  </si>
  <si>
    <t>Przebicie otworów w ścianach z cegieł, zaprawa cementowo-wapienna, grubość ścian 2 1/2 cegły</t>
  </si>
  <si>
    <t>1.1.1.4.2</t>
  </si>
  <si>
    <t>KNRW 215/405/1</t>
  </si>
  <si>
    <t>Rurociągi miedziane z otuliną izolacyjną do klimatyzacji o połączeniach lutowanych, na ścianach w budynkach, średnica zewnętrzna 6,35 mm</t>
  </si>
  <si>
    <t>1.1.1.4.3</t>
  </si>
  <si>
    <t>Rurociągi miedziane z otuliną izolacyjną do klimatyzacji o połączeniach lutowanych, na ścianach w budynkach, średnica zewnętrzna 9,53 mm</t>
  </si>
  <si>
    <t>1.1.1.4.4</t>
  </si>
  <si>
    <t>KNRW 215/110/1</t>
  </si>
  <si>
    <t>Rurociągi z PVC na ścianach w budynkach niemieszkalnych, Fi_zew. 20·mm (odprowadzenia skroplin)</t>
  </si>
  <si>
    <t>1.1.1.4.5</t>
  </si>
  <si>
    <t>KNNR 5/406/3</t>
  </si>
  <si>
    <t>Analogia: Montaż i zakup klimatyzatora ściennego (jednostka zewnętrzna i wewnętrzna) 3,5 kW</t>
  </si>
  <si>
    <t>1.1.1.4.6</t>
  </si>
  <si>
    <t>KNR 724/514/1</t>
  </si>
  <si>
    <t>Próba szczelności urządzeń i instalacji obiegu freonowej</t>
  </si>
  <si>
    <t>1.1.1.4.7</t>
  </si>
  <si>
    <t>KNR 724/514/6</t>
  </si>
  <si>
    <t>Analogia: Napełnienie urządzeń i instalacji freonowej</t>
  </si>
  <si>
    <t>1.1.1.4.8</t>
  </si>
  <si>
    <t>Analogia: Uruchomienie instalacji chłodniczej i wykonanie dokumentacji odbiorowej i powykonawczej</t>
  </si>
  <si>
    <t>1.1.1.5</t>
  </si>
  <si>
    <t>Gaz</t>
  </si>
  <si>
    <t>1.1.1.5.1</t>
  </si>
  <si>
    <t>KNRW 215/514/1 (1)</t>
  </si>
  <si>
    <t>Rurociągi z rur stalowych czarnych, łączonych przez spawanie, Dn·15-20·mm, grubość ścianki do 2,65·mm</t>
  </si>
  <si>
    <t>1.1.1.5.2</t>
  </si>
  <si>
    <t>KNRW 215/514/2 (1)</t>
  </si>
  <si>
    <t>Rurociągi z rur stalowych czarnych, łączonych przez spawanie, Dn·25-32·mm, grubość ścianki do 3,25·mm</t>
  </si>
  <si>
    <t>1.1.1.5.3</t>
  </si>
  <si>
    <t>KNRW 215/514/3</t>
  </si>
  <si>
    <t>Rurociągi z rur stalowych czarnych, łączonych przez spawanie, Dn·40·mm, grubość ścianki do 3,25·mm</t>
  </si>
  <si>
    <t>1.1.1.5.4</t>
  </si>
  <si>
    <t>KNRW 215/514/4</t>
  </si>
  <si>
    <t>Rurociągi z rur stalowych czarnych, łączonych przez spawanie, Dn·50·mm, grubość ścianki do 3,65·mm</t>
  </si>
  <si>
    <t>1.1.1.5.5</t>
  </si>
  <si>
    <t>1.1.1.5.6</t>
  </si>
  <si>
    <t>KNR 35/216/12</t>
  </si>
  <si>
    <t>1.1.1.5.7</t>
  </si>
  <si>
    <t>KNR INSTAL 215/205/2</t>
  </si>
  <si>
    <t>Próby szczelności instalacji gazowej na ciśnienie (dla: przedsiębiorstwa, odbiorcy gazu i ze zmontowanymi odbiornikami), w budynkach niemieszkalnych, Fi·do·35·mm</t>
  </si>
  <si>
    <t>1.1.1.5.8</t>
  </si>
  <si>
    <t>1.1.2</t>
  </si>
  <si>
    <t>Pracownia praktycznej nauki zawodu technik żywienia i usług gastronomicznych, kucharz wraz z zapleczem - sala 04</t>
  </si>
  <si>
    <t>1.1.2.1</t>
  </si>
  <si>
    <t>1.1.2.1.1</t>
  </si>
  <si>
    <t>1.1.2.1.2</t>
  </si>
  <si>
    <t>1.1.2.1.3</t>
  </si>
  <si>
    <t>1.1.2.1.4</t>
  </si>
  <si>
    <t>1.1.2.1.5</t>
  </si>
  <si>
    <t>1.1.2.1.6</t>
  </si>
  <si>
    <t>1.1.2.1.7</t>
  </si>
  <si>
    <t>1.1.2.1.8</t>
  </si>
  <si>
    <t>1.1.2.1.9</t>
  </si>
  <si>
    <t>1.1.2.1.10</t>
  </si>
  <si>
    <t>1.1.2.1.11</t>
  </si>
  <si>
    <t>1.1.2.1.12</t>
  </si>
  <si>
    <t>1.1.2.1.13</t>
  </si>
  <si>
    <t>1.1.2.1.14</t>
  </si>
  <si>
    <t>KNR 215/220/4</t>
  </si>
  <si>
    <t>Zlewozmywak żeliwny lub stalowy na ścianie - Zlew gospodarczy ze stali nierdzewnej jednokomorowy</t>
  </si>
  <si>
    <t>1.1.2.1.15</t>
  </si>
  <si>
    <t>1.1.2.1.16</t>
  </si>
  <si>
    <t>1.1.2.2</t>
  </si>
  <si>
    <t>1.1.2.2.1</t>
  </si>
  <si>
    <t>1.1.2.2.2</t>
  </si>
  <si>
    <t>1.1.2.2.3</t>
  </si>
  <si>
    <t>1.1.2.2.4</t>
  </si>
  <si>
    <t>1.1.2.2.5</t>
  </si>
  <si>
    <t>1.1.2.2.6</t>
  </si>
  <si>
    <t>1.1.2.2.7</t>
  </si>
  <si>
    <t>1.1.2.2.8</t>
  </si>
  <si>
    <t>1.1.2.3</t>
  </si>
  <si>
    <t>1.1.2.3.1</t>
  </si>
  <si>
    <t>1.1.2.3.2</t>
  </si>
  <si>
    <t>1.1.2.3.3</t>
  </si>
  <si>
    <t>1.1.2.3.4</t>
  </si>
  <si>
    <t>1.1.2.3.5</t>
  </si>
  <si>
    <t>1.1.2.3.6</t>
  </si>
  <si>
    <t>1.1.2.3.7</t>
  </si>
  <si>
    <t>1.1.2.3.8</t>
  </si>
  <si>
    <t>1.1.2.3.9</t>
  </si>
  <si>
    <t>1.1.2.3.10</t>
  </si>
  <si>
    <t>1.1.2.3.11</t>
  </si>
  <si>
    <t>1.1.2.3.12</t>
  </si>
  <si>
    <t>1.1.2.4</t>
  </si>
  <si>
    <t>1.1.2.4.1</t>
  </si>
  <si>
    <t>1.1.2.4.2</t>
  </si>
  <si>
    <t>1.1.2.4.3</t>
  </si>
  <si>
    <t>1.1.2.4.4</t>
  </si>
  <si>
    <t>1.1.2.4.5</t>
  </si>
  <si>
    <t>1.1.2.4.6</t>
  </si>
  <si>
    <t>1.1.2.4.7</t>
  </si>
  <si>
    <t>1.1.2.4.8</t>
  </si>
  <si>
    <t>1.1.2.5</t>
  </si>
  <si>
    <t>1.1.2.5.1</t>
  </si>
  <si>
    <t>1.1.2.5.2</t>
  </si>
  <si>
    <t>1.1.2.5.3</t>
  </si>
  <si>
    <t>1.1.2.5.4</t>
  </si>
  <si>
    <t>1.1.2.5.5</t>
  </si>
  <si>
    <t>1.1.2.5.6</t>
  </si>
  <si>
    <t>1.1.3</t>
  </si>
  <si>
    <t>Łazienka dla niepełnosprawnych</t>
  </si>
  <si>
    <t>1.1.3.1</t>
  </si>
  <si>
    <t>1.1.3.1.1</t>
  </si>
  <si>
    <t>1.1.3.1.2</t>
  </si>
  <si>
    <t>1.1.3.1.3</t>
  </si>
  <si>
    <t>KNR 215/205/4</t>
  </si>
  <si>
    <t>Rurociągi z PCW, na ścianach, łączone metodą wciskową, Fi 110·mm - piony</t>
  </si>
  <si>
    <t>1.1.3.1.4</t>
  </si>
  <si>
    <t>1.1.3.1.5</t>
  </si>
  <si>
    <t>1.1.3.1.6</t>
  </si>
  <si>
    <t>1.1.3.1.7</t>
  </si>
  <si>
    <t>1.1.3.1.8</t>
  </si>
  <si>
    <t>1.1.3.1.9</t>
  </si>
  <si>
    <t>1.1.3.2</t>
  </si>
  <si>
    <t>1.1.3.2.1</t>
  </si>
  <si>
    <t>Roboty demontażowe instalacji wody</t>
  </si>
  <si>
    <t>1.1.3.2.2</t>
  </si>
  <si>
    <t>1.1.3.2.3</t>
  </si>
  <si>
    <t>1.1.3.2.4</t>
  </si>
  <si>
    <t>1.1.3.2.5</t>
  </si>
  <si>
    <t>1.1.3.2.6</t>
  </si>
  <si>
    <t>1.1.3.2.7</t>
  </si>
  <si>
    <t>1.1.3.2.8</t>
  </si>
  <si>
    <t>1.1.3.2.9</t>
  </si>
  <si>
    <t>1.1.3.2.10</t>
  </si>
  <si>
    <t>1.1.3.2.11</t>
  </si>
  <si>
    <t>KNRW 215/116/6 (1)</t>
  </si>
  <si>
    <t>Dodatki za podejścia dopływowe, w rurociągach z tworzyw sztucznych, do płuczek ustępowych, Fi_zew. 15·mm</t>
  </si>
  <si>
    <t>1.1.3.2.12</t>
  </si>
  <si>
    <t>1.1.3.2.13</t>
  </si>
  <si>
    <t>1.1.3.2.14</t>
  </si>
  <si>
    <t>KNR 728/203/2</t>
  </si>
  <si>
    <t>Przebicie otworów dla przewodów instalacyjnych w ścianach murowanych, przewód Fi·do 50 mm, grubość ściany: 1 cegła</t>
  </si>
  <si>
    <t>1.1.4</t>
  </si>
  <si>
    <t>Pracownia praktycznej nauki zawodu technik grafiki i poligrafi cyfrowej - sala 29</t>
  </si>
  <si>
    <t>1.1.4.1</t>
  </si>
  <si>
    <t>1.1.4.1.1</t>
  </si>
  <si>
    <t>1.1.4.1.2</t>
  </si>
  <si>
    <t>1.1.4.1.3</t>
  </si>
  <si>
    <t>1.1.4.1.4</t>
  </si>
  <si>
    <t>1.1.4.1.5</t>
  </si>
  <si>
    <t>Analogia: Montaż i zakup klimatyzatora ściennego (jednostka zewnętrzna 1 szt i wewnętrzna 3 szt) 5,2 kW</t>
  </si>
  <si>
    <t>1.1.4.1.6</t>
  </si>
  <si>
    <t>1.1.4.1.7</t>
  </si>
  <si>
    <t>1.1.4.1.8</t>
  </si>
  <si>
    <t>1.2</t>
  </si>
  <si>
    <t>Instalacje elektryczne</t>
  </si>
  <si>
    <t>1.2.1</t>
  </si>
  <si>
    <t>1.2.1.1</t>
  </si>
  <si>
    <t>Roboty demontażowe wewnętrznej instalacji elektrycznej w pomieszczeniu (oprawy oświetleniowe, gniazda siłowe, wyłączniki, gniazda, przewody instalacji elektrycznej)</t>
  </si>
  <si>
    <t>1.2.2</t>
  </si>
  <si>
    <t>1.2.2.1</t>
  </si>
  <si>
    <t>1.2.3</t>
  </si>
  <si>
    <t>1.2.3.1</t>
  </si>
  <si>
    <t>Roboty demontażowe wewnętrznej instalacji elektrycznej w pomieszczeniu (oprawy oświetleniowe, wyłączniki, gniazda, przewody instalacji elektrycznej)</t>
  </si>
  <si>
    <t>1.2.4</t>
  </si>
  <si>
    <t>1.2.4.1</t>
  </si>
  <si>
    <t>1.2.5</t>
  </si>
  <si>
    <t>Pomieszczenie techniczne</t>
  </si>
  <si>
    <t>1.2.5.1</t>
  </si>
  <si>
    <t>1.2.5.2</t>
  </si>
  <si>
    <t>KNNR 5/406/4</t>
  </si>
  <si>
    <t>Aparaty elektryczne o masie do 20 kg - montaż tablicy rozdzielczej TW</t>
  </si>
  <si>
    <t>szt.</t>
  </si>
  <si>
    <t>1.2.5.3</t>
  </si>
  <si>
    <t>KNR 508/212/3</t>
  </si>
  <si>
    <t>Przewody kabelkowe układane w gotowych korytkach i na drabinkach bez mocowania, powłoka polwinitowa, łączny przekrój żył 24 mm2 Cu, 40 mm2 Al, kabel N2XH-J 5x25mm</t>
  </si>
  <si>
    <t>1.2.5.4</t>
  </si>
  <si>
    <t>Przewody kabelkowe układane w gotowych korytkach i na drabinkach bez mocowania, powłoka polwinitowa, łączny przekrój żył 24 mm2 Cu, 40 mm2 Al, kabel N2XH-J 5x6mm</t>
  </si>
  <si>
    <t>1.2.5.5</t>
  </si>
  <si>
    <t># KNR 2-01 0701-02 (2)</t>
  </si>
  <si>
    <t>Roboty w zakresie okablowania elektrycznego Ręczne kopanie rowów dla kabli, szerokość dna do 0.4˙m, kategoria gruntu III, głębokość rowu do 0.8˙m</t>
  </si>
  <si>
    <t>1.2.5.6</t>
  </si>
  <si>
    <t>KNR 510/301/1</t>
  </si>
  <si>
    <t>1.2.5.7</t>
  </si>
  <si>
    <t># KNR 2-01 0704-02 (2)</t>
  </si>
  <si>
    <t>Roboty w zakresie okablowania elektrycznego Ręczne zasypywanie rowów do kabli, szerokość dna wykopu do 0.4˙m, kategoria gruntu III, głębokość rowu do 0.6˙m</t>
  </si>
  <si>
    <t>1.2.5.8</t>
  </si>
  <si>
    <t># KNR 5-10 0103-02 (1)</t>
  </si>
  <si>
    <t>Układanie kabli wielożyłowych układanych ręcznie w rowach kablowych, kabel do 1,0˙kg/m, przykrycie kabla folią kalandrowaną z PCW uplastycznionego - Kabel zasilający N2XH-J 3x2,5mm,  rura ochronna DVK fi 50mm (zaslanie agregatów SPLIT)</t>
  </si>
  <si>
    <t>1.2.5.9</t>
  </si>
  <si>
    <t>Układanie kabli wielożyłowych układanych ręcznie w rowach kablowych, kabel do 1,0˙kg/m, przykrycie kabla folią kalandrowaną z PCW uplastycznionego - Kabel zasilający N2XH-J 5x2,5mm,  rura ochronna DVK fi 50mm (zaslanie agregatów AHU1 i AHU2)</t>
  </si>
  <si>
    <t>1.2.5.10</t>
  </si>
  <si>
    <t>KNNR 5/1209/11</t>
  </si>
  <si>
    <t>Przebijanie otworów w ścianach lub stropach, w betonie, długość przebicia do 30·cm i średnicy 40mm</t>
  </si>
  <si>
    <t>1.2.5.11</t>
  </si>
  <si>
    <t>KNNR 5/1207/1</t>
  </si>
  <si>
    <t>Wykucie bruzd dla przewodów wtynkowych i rur o średnicy do 47·mm, bruzdy dla przewodów wtynkowych, w cegle</t>
  </si>
  <si>
    <t>1.2.5.12</t>
  </si>
  <si>
    <t>KNNR 5/101/2</t>
  </si>
  <si>
    <t>Rury winidurowe układane p.t. w gotowych bruzdach, podłoże betonowe, Fi·28</t>
  </si>
  <si>
    <t>1.2.5.13</t>
  </si>
  <si>
    <t>KNNR 5/1208/5</t>
  </si>
  <si>
    <t>Zaprawianie bruzd, przygotowanie ręczne zaprawy cementowo-wapiennej</t>
  </si>
  <si>
    <t>1.2.5.14</t>
  </si>
  <si>
    <t>KNNR 5/1208/1</t>
  </si>
  <si>
    <t>Zaprawianie bruzd, bruzda szerokości do 25·mm</t>
  </si>
  <si>
    <t>1.2.5.15</t>
  </si>
  <si>
    <t>KNNR 5/203/1</t>
  </si>
  <si>
    <t>Przewody kabelkowe wciągane do rur i w kanały zamknięte, rury, przekrój do 7,5·mm2 - Przewód N2XH-J 3x2,5mm2</t>
  </si>
  <si>
    <t>1.2.5.16</t>
  </si>
  <si>
    <t>Przewody kabelkowe wciągane do rur i w kanały zamknięte, rury, przekrój do 7,5·mm2 - Przewód N2XH-J 3x1,5mm2</t>
  </si>
  <si>
    <t>1.2.5.17</t>
  </si>
  <si>
    <t>KNNR 5/301/11</t>
  </si>
  <si>
    <t>Przygotowanie podłoża pod osprzęt instalacyjny, ślepe otwory pod mocowanie na zaprawie cementowej lub gipsowej, w cegle</t>
  </si>
  <si>
    <t>1.2.5.18</t>
  </si>
  <si>
    <t>KNNR 5/302/1</t>
  </si>
  <si>
    <t>Puszki instalacyjne podtynkowe, Fi·60, pojedyncze</t>
  </si>
  <si>
    <t>1.2.5.19</t>
  </si>
  <si>
    <t>KNNR 5/302/6</t>
  </si>
  <si>
    <t>Puszki instalacyjne podtynkowe, Fi·80, 4-otworowe, z pierścieniem odgałęźnym</t>
  </si>
  <si>
    <t>1.2.5.20</t>
  </si>
  <si>
    <t>KNNR 5/307/1</t>
  </si>
  <si>
    <t>Montaż przycisku jednobiegunowego - wyłączniki świateł na wyskości 80-100 cm nad posadzką</t>
  </si>
  <si>
    <t>1.2.5.21</t>
  </si>
  <si>
    <t>KNNR 5/308/1</t>
  </si>
  <si>
    <t>Gniazda instalacyjne wtyczkowe ze stykiem ochronnym, pt, 2-biegunowe 10A 2,5·mm2, bryzgoszczelne - gniazdka na wysokości 40-80 cm nad posadzką</t>
  </si>
  <si>
    <t>1.2.5.22</t>
  </si>
  <si>
    <t>KNNR 5/502/3</t>
  </si>
  <si>
    <t>Oprawy oświetleniowe przykręcane (zwykłe) - oprawa nadtynkowy LED IP44</t>
  </si>
  <si>
    <t>1.2.5.23</t>
  </si>
  <si>
    <t>KNNR 5/1301/1</t>
  </si>
  <si>
    <t>Sprawdzenie i pomiar obwodu elektrycznego nn, obwód 1-fazowy</t>
  </si>
  <si>
    <t>pomiar</t>
  </si>
  <si>
    <t>1.2.5.24</t>
  </si>
  <si>
    <t>KNNR 5/1301/2</t>
  </si>
  <si>
    <t>Sprawdzenie i pomiar obwodu elektrycznego nn, obwód 3-fazowy</t>
  </si>
  <si>
    <t>1.2.5.25</t>
  </si>
  <si>
    <t>KNNR 5/1303/1</t>
  </si>
  <si>
    <t>Pomiar rezystancji izolacji instalacji elektrycznej, obwód 1-fazowy, pomiar pierwszy</t>
  </si>
  <si>
    <t>1.2.5.26</t>
  </si>
  <si>
    <t>KNNR 5/1304/1</t>
  </si>
  <si>
    <t>Badania i pomiary instalacji, uziemienie ochronne lub robocze, pomiar pierwszy</t>
  </si>
  <si>
    <t>Dostosowanie do osób niepełnosprawnych.</t>
  </si>
  <si>
    <t>2.1</t>
  </si>
  <si>
    <t>Roboty budowlane</t>
  </si>
  <si>
    <t>2.1.1</t>
  </si>
  <si>
    <t>Pracownia praktycznej nauki zawodu technik żywienia i usług gastronomicznych wraz z zapleczem - sala 03, 03b, 03c, 03d, 03e</t>
  </si>
  <si>
    <t>2.1.1.1</t>
  </si>
  <si>
    <t>Dostosowanie stolarki drzwiowej wewnętrznej - drzwi wejściowe do pracowni 1 szt</t>
  </si>
  <si>
    <t>2.1.1.1.1</t>
  </si>
  <si>
    <t>KNR 401/354/4</t>
  </si>
  <si>
    <t>Wykucie z muru, ościeżnic drewnianych, powierzchnia do 2·m2</t>
  </si>
  <si>
    <t>2.1.1.1.2</t>
  </si>
  <si>
    <t>AT 17/106/3</t>
  </si>
  <si>
    <t>Cięcie piłą diamentową ścian i stropów z cegły o grubości do 40·cm, cięcie gr. powyżej 15·cm, ściany</t>
  </si>
  <si>
    <t>2.1.1.1.3</t>
  </si>
  <si>
    <t>KNR 401/346/1</t>
  </si>
  <si>
    <t>Wykucie gniazd w ścianach z cegieł, dla belek stalowych, zaprawa wapienna, gniazda głębokości 1 cegły</t>
  </si>
  <si>
    <t>2.1.1.1.4</t>
  </si>
  <si>
    <t>KNR 202/126/5</t>
  </si>
  <si>
    <t>Otwory w ścianach murowanych, ułożenie nadproży prefabrykowanych</t>
  </si>
  <si>
    <t>2.1.1.1.5</t>
  </si>
  <si>
    <t>KNR 401/703/3</t>
  </si>
  <si>
    <t>2.1.1.1.6</t>
  </si>
  <si>
    <t>KNR 401/704/3</t>
  </si>
  <si>
    <t>Wypełnienie zaprawą cementową oczek siatki cięto-ciągnionej</t>
  </si>
  <si>
    <t>2.1.1.1.7</t>
  </si>
  <si>
    <t>KNRW 202/1040/1</t>
  </si>
  <si>
    <t>Drzwi aluminiowe wewnętrze, wymiar: 110x210, 1-skrzydłowe, światło przejścia 90 cm, wypełnienie panel, bezprogowe, samozamykacz, wysokość klamek 80-100 cm, klamka w kształcie litery C, drzwi dostosowane do osób niepełnosprawnych</t>
  </si>
  <si>
    <t>2.1.1.1.8</t>
  </si>
  <si>
    <t>KNRW 401/805/1</t>
  </si>
  <si>
    <t>Uzupełnienie posadzek i okładzin lastrykowych jednolitych, posadzka do 5,0·m2/miejsce, 1-barwna</t>
  </si>
  <si>
    <t>2.1.1.1.9</t>
  </si>
  <si>
    <t>KNNRW 3/808/1</t>
  </si>
  <si>
    <t>Szlifowanie, pastowanie i froterowanie posadzek lastrykowych, pomieszczenie o powierzchni do 2·m2</t>
  </si>
  <si>
    <t>2.1.1.1.10</t>
  </si>
  <si>
    <t>KNNRW 3/808/4</t>
  </si>
  <si>
    <t>Ręczne pastowanie i froterowanie</t>
  </si>
  <si>
    <t>2.1.1.1.11</t>
  </si>
  <si>
    <t>KNR BC 3/401/1</t>
  </si>
  <si>
    <t>Impregnacja lastryko preparatem zabezpieczającym i pogłębiającym kolor</t>
  </si>
  <si>
    <t>2.1.1.1.12</t>
  </si>
  <si>
    <t>KNR 401/108/11</t>
  </si>
  <si>
    <t>Wywóz gruzu spryzmowanego i odpadów samochodami samowyładowczymi do 1·km</t>
  </si>
  <si>
    <t>2.1.1.1.13</t>
  </si>
  <si>
    <t>KNR 401/108/12</t>
  </si>
  <si>
    <t>2.1.1.1.14</t>
  </si>
  <si>
    <t>Opłata za utylizację odpadów i smieci</t>
  </si>
  <si>
    <t>2.1.1.2</t>
  </si>
  <si>
    <t>Dostosowanie stolarki drzwiowej wewnętrznej - drzwi wewnątrz pracowni</t>
  </si>
  <si>
    <t>2.1.1.2.1</t>
  </si>
  <si>
    <t>2.1.1.2.2</t>
  </si>
  <si>
    <t>2.1.1.2.3</t>
  </si>
  <si>
    <t>2.1.1.2.4</t>
  </si>
  <si>
    <t>2.1.1.2.5</t>
  </si>
  <si>
    <t>2.1.1.2.6</t>
  </si>
  <si>
    <t>2.1.1.2.7</t>
  </si>
  <si>
    <t>2.1.1.2.8</t>
  </si>
  <si>
    <t>2.1.1.2.9</t>
  </si>
  <si>
    <t>2.1.1.2.10</t>
  </si>
  <si>
    <t>2.1.1.3</t>
  </si>
  <si>
    <t>Posadzka</t>
  </si>
  <si>
    <t>2.1.1.3.1</t>
  </si>
  <si>
    <t>DC 20/121/2</t>
  </si>
  <si>
    <t>Skucie płytek ceramicznych z warstwą zaprawy z podłogi</t>
  </si>
  <si>
    <t>2.1.1.3.2</t>
  </si>
  <si>
    <t>KNNR 2/604/1</t>
  </si>
  <si>
    <t>2.1.1.3.3</t>
  </si>
  <si>
    <t>KNR 915/401/2</t>
  </si>
  <si>
    <t>Izolacje termiczne z zastosowaniem płyt styropianu XPS gr. 12 cm, izolacje poziome  - uzupełnienie posadzek w miejscu wyburzanych ścianek</t>
  </si>
  <si>
    <t>2.1.1.3.4</t>
  </si>
  <si>
    <t>KNR 202/1102/2</t>
  </si>
  <si>
    <t>Warstwy wyrównawcze pod posadzki, z zaprawy cementowej grubości 20·mm, zatarte na gładko  - uzupełnienie posadzek w miejscu wyburzanych ścianek</t>
  </si>
  <si>
    <t>2.1.1.3.5</t>
  </si>
  <si>
    <t>KNR 202/1102/3</t>
  </si>
  <si>
    <t>2.1.1.3.6</t>
  </si>
  <si>
    <t>Wywóz gruzu spryzmowanego i ziemi samochodami samowyładowczymi do 1·km</t>
  </si>
  <si>
    <t>2.1.1.3.7</t>
  </si>
  <si>
    <t>2.1.1.3.8</t>
  </si>
  <si>
    <t>2.1.1.3.9</t>
  </si>
  <si>
    <t>NNRNKB 202/1134/1 (1)</t>
  </si>
  <si>
    <t>Gruntowanie podłoży, powierzchnie poziome, preparatem gruntującym</t>
  </si>
  <si>
    <t>2.1.1.3.10</t>
  </si>
  <si>
    <t>KNR 39/115/1</t>
  </si>
  <si>
    <t>Uszczelnienie pomieszczeń mokrych i wilgotnych (łazienki, kuchnie, pralnie itp.) oraz balkonów i tarasów pod okładziną ceramiczną płynną folią uszczelniającą, powierzchnie poziome, bez wkładki z włókniny</t>
  </si>
  <si>
    <t>2.1.1.3.11</t>
  </si>
  <si>
    <t>DC 20/312/3</t>
  </si>
  <si>
    <t>Posadzki z płytek ceramicznych na gotowym podłożu - płytki gresowe, smarowanie pojedyncze, montaż płytek w układzie prostym, płytki duże 30x60 cm, 60x60 cm, 30x90 cm, 60x120 cm, klasa antypoślizgowości R10</t>
  </si>
  <si>
    <t>2.1.1.4</t>
  </si>
  <si>
    <t>Ściany murowane - układ pomieszczeń</t>
  </si>
  <si>
    <t>2.1.1.4.1</t>
  </si>
  <si>
    <t>KNR 401/348/3</t>
  </si>
  <si>
    <t>Rozebranie ścianek, z cegieł, zaprawa cem-wap, grubość ścianki 1/2 cegły</t>
  </si>
  <si>
    <t>2.1.1.4.2</t>
  </si>
  <si>
    <t>AT 17/105/1</t>
  </si>
  <si>
    <t>Cięcie piłą diamentową betonu niezbrojonego o grubości do 40·cm, cięcie gr. do 15·cm, posadzki - trasowanie pod ścianki</t>
  </si>
  <si>
    <t>2.1.1.4.3</t>
  </si>
  <si>
    <t>KNR 404/504/1</t>
  </si>
  <si>
    <t>Rozebranie posadzek, jednolitych cementowych</t>
  </si>
  <si>
    <t>2.1.1.4.4</t>
  </si>
  <si>
    <t>KNR 1323/106/8</t>
  </si>
  <si>
    <t>Rozbiórki izolacji cieplnych ze styropianu</t>
  </si>
  <si>
    <t>2.1.1.4.5</t>
  </si>
  <si>
    <t>KNR 401/602/8 (2)</t>
  </si>
  <si>
    <t>Izolacje poziome murów, warstwa wyrównawcza z zaprawy oraz papa asfaltowa na lepiku, 2-warstwowa</t>
  </si>
  <si>
    <t>2.1.1.4.6</t>
  </si>
  <si>
    <t>NNRNKB 202/190/2 (1)</t>
  </si>
  <si>
    <t>Ścianki działowe z płytek z betonu komórkowego na zaprawie klejowej, grubość ścianki 12·cm</t>
  </si>
  <si>
    <t>2.1.1.4.7</t>
  </si>
  <si>
    <t>2.1.1.4.8</t>
  </si>
  <si>
    <t>2.1.1.4.9</t>
  </si>
  <si>
    <t>2.1.1.4.10</t>
  </si>
  <si>
    <t>2.1.1.5</t>
  </si>
  <si>
    <t>Ściany i Sufit</t>
  </si>
  <si>
    <t>2.1.1.5.1</t>
  </si>
  <si>
    <t>KNNRW 3/1002/6</t>
  </si>
  <si>
    <t>Zeskrobanie i zmycie starej farby</t>
  </si>
  <si>
    <t>2.1.1.5.2</t>
  </si>
  <si>
    <t>DC 20/121/1</t>
  </si>
  <si>
    <t>Skucie płytek ceramicznych z warstwą zaprawy ze ścian</t>
  </si>
  <si>
    <t>2.1.1.5.3</t>
  </si>
  <si>
    <t>KNR 401/701/5</t>
  </si>
  <si>
    <t>Odbicie tynków wewnętrznych, na ścianach, filarach, pilastrach, ponad 5·m2, z zaprawy cementowo-wapiennej</t>
  </si>
  <si>
    <t>2.1.1.5.4</t>
  </si>
  <si>
    <t>2.1.1.5.5</t>
  </si>
  <si>
    <t>2.1.1.5.6</t>
  </si>
  <si>
    <t>2.1.1.5.7</t>
  </si>
  <si>
    <t>KNR 401/326/5 (2)</t>
  </si>
  <si>
    <t>Zamurowanie w ścianach z cegieł, gniazda i wnęki objętości do 0,05·m3 "na pełno" - zamurowanie otworów wentylacyjnych</t>
  </si>
  <si>
    <t>2.1.1.5.8</t>
  </si>
  <si>
    <t>KNR 1312/801/2</t>
  </si>
  <si>
    <t>2.1.1.5.9</t>
  </si>
  <si>
    <t>NNRNKB 202/1134/2 (1)</t>
  </si>
  <si>
    <t>Gruntowanie podłoży, powierzchnie pionowe, preparatem gruntującym</t>
  </si>
  <si>
    <t>2.1.1.5.10</t>
  </si>
  <si>
    <t>KNR 39/115/3</t>
  </si>
  <si>
    <t>Uszczelnienie pomieszczeń mokrych i wilgotnych (łazienki, kuchnie, pralnie itp.) oraz balkonów i tarasów pod okładziną ceramiczną płynną folią uszczelniającą, powierzchnie pionowe, bez wkładki z włókniny</t>
  </si>
  <si>
    <t>2.1.1.5.11</t>
  </si>
  <si>
    <t>DC 20/302/3</t>
  </si>
  <si>
    <t>Licowanie ścian płytkami ceramicznymi na gotowym podłożu - płytki gresowe, smarowanie pojedyncze, montaż płytek w układzie prostym,  płytki duże 30x60 cm, 60x60 cm, 30x90 cm, 60x120 cm - do wysokości 2,50 m</t>
  </si>
  <si>
    <t>2.1.1.5.12</t>
  </si>
  <si>
    <t>KNR 202/815/6</t>
  </si>
  <si>
    <t>Gładź gipsowa na sufitach z elementów prefabrykowanych i betonów wylewanych, 2-warstwowa</t>
  </si>
  <si>
    <t>2.1.1.5.13</t>
  </si>
  <si>
    <t>KNR 202/815/4</t>
  </si>
  <si>
    <t>Gładź gipsowa na ścianach z elementów prefabrykowanych i betonów wylewanych, 2-warstwowa</t>
  </si>
  <si>
    <t>2.1.1.5.14</t>
  </si>
  <si>
    <t>KNR 202/1505/1</t>
  </si>
  <si>
    <t>Malowanie farbami emulsyjnymi wewnętrznych tynków gładkich bez gruntowania, 2-krotne - farba lateksowa matowa, kolory jasne</t>
  </si>
  <si>
    <t>2.1.1.6</t>
  </si>
  <si>
    <t>Prace w systemie suchej zabudowy</t>
  </si>
  <si>
    <t>2.1.1.6.1</t>
  </si>
  <si>
    <t>AT 43/104/4</t>
  </si>
  <si>
    <t>Okładziny ścienne z płyt gipsowo-kartonowych mocowane na pojedynczej metalowej, wolnostojącej konstrukcji o grubości 50 mm z pokryciem jednostronnym dwuwarstwowym - 2 x płyta typ H (pozycja dodtyczy piony na wszystkich kondygnacjach</t>
  </si>
  <si>
    <t>2.1.2</t>
  </si>
  <si>
    <t>2.1.2.1</t>
  </si>
  <si>
    <t>2.1.2.1.1</t>
  </si>
  <si>
    <t>2.1.2.1.2</t>
  </si>
  <si>
    <t>2.1.2.1.3</t>
  </si>
  <si>
    <t>2.1.2.1.4</t>
  </si>
  <si>
    <t>2.1.2.1.5</t>
  </si>
  <si>
    <t>2.1.2.1.6</t>
  </si>
  <si>
    <t>2.1.2.1.7</t>
  </si>
  <si>
    <t>2.1.2.1.8</t>
  </si>
  <si>
    <t>2.1.2.1.9</t>
  </si>
  <si>
    <t>2.1.2.1.10</t>
  </si>
  <si>
    <t>2.1.2.1.11</t>
  </si>
  <si>
    <t>2.1.2.1.12</t>
  </si>
  <si>
    <t>2.1.2.1.13</t>
  </si>
  <si>
    <t>2.1.2.1.14</t>
  </si>
  <si>
    <t>2.1.2.2</t>
  </si>
  <si>
    <t>2.1.2.2.1</t>
  </si>
  <si>
    <t>KNR 401/354/9</t>
  </si>
  <si>
    <t>Wykucie z muru, ościeżnic stalowych, powierzchnia do 2·m2</t>
  </si>
  <si>
    <t>2.1.2.2.2</t>
  </si>
  <si>
    <t>2.1.2.2.3</t>
  </si>
  <si>
    <t>2.1.2.2.4</t>
  </si>
  <si>
    <t>2.1.2.2.5</t>
  </si>
  <si>
    <t>2.1.2.2.6</t>
  </si>
  <si>
    <t>2.1.2.2.7</t>
  </si>
  <si>
    <t>2.1.2.2.8</t>
  </si>
  <si>
    <t>2.1.2.2.9</t>
  </si>
  <si>
    <t>2.1.2.2.10</t>
  </si>
  <si>
    <t>2.1.2.3</t>
  </si>
  <si>
    <t>2.1.2.3.1</t>
  </si>
  <si>
    <t>2.1.2.3.2</t>
  </si>
  <si>
    <t>2.1.2.3.3</t>
  </si>
  <si>
    <t>KNR 401/212/1</t>
  </si>
  <si>
    <t>Roboty rozbiórkowe, elementy betonowe niezbrojone, grubości do 15·cm - płyta na gruncie</t>
  </si>
  <si>
    <t>2.1.2.3.4</t>
  </si>
  <si>
    <t>2.1.2.3.5</t>
  </si>
  <si>
    <t>2.1.2.3.6</t>
  </si>
  <si>
    <t>2.1.2.3.7</t>
  </si>
  <si>
    <t>KNRW 401/106/1</t>
  </si>
  <si>
    <t>Wykopy nieumocnione o ścianach pionowych wykonywane wewnątrz budynku, z odrzuceniem na odległość do 3·m</t>
  </si>
  <si>
    <t>2.1.2.3.8</t>
  </si>
  <si>
    <t>KNRW 401/106/4</t>
  </si>
  <si>
    <t>Wykopy nieumocnione o ścianach pionowych wykonywane wewnątrz budynku, usunięcie gruzu i ziemi, z parteru budynku</t>
  </si>
  <si>
    <t>2.1.2.3.9</t>
  </si>
  <si>
    <t>KNR 404/1103/4 KNR 404/1103/5</t>
  </si>
  <si>
    <t>2.1.2.3.10</t>
  </si>
  <si>
    <t>KNR 401/106/5</t>
  </si>
  <si>
    <t>Wniesienie piasku do piwnic budynku. Analogia</t>
  </si>
  <si>
    <t>2.1.2.3.11</t>
  </si>
  <si>
    <t>KNR 401/106/3</t>
  </si>
  <si>
    <t>Wykopy nieumocnione o ścianach pionowych wykonane wewnątrz budynku, zasypanie piaskiem wraz z agęszczaniem warstwami co 15 cm. Analogia</t>
  </si>
  <si>
    <t>2.1.2.3.12</t>
  </si>
  <si>
    <t>KNRW 401/109/5</t>
  </si>
  <si>
    <t>Wywóz ziemi samochodami samowyładowczymi do 1·km, grunt kategorii I-II</t>
  </si>
  <si>
    <t>2.1.2.3.13</t>
  </si>
  <si>
    <t>KNRW 401/109/8</t>
  </si>
  <si>
    <t>2.1.2.3.14</t>
  </si>
  <si>
    <t>KNR 202/1101/1 (1)</t>
  </si>
  <si>
    <t>Podkłady, betonowe na podłożu gruntowym - płyta na gruncie C12/15 (B-15) - 10 cm</t>
  </si>
  <si>
    <t>2.1.2.3.15</t>
  </si>
  <si>
    <t>KNR 202/604/3 (3)</t>
  </si>
  <si>
    <t>Izolacje przeciwwilgociowe powierzchni poziomych, papą na lepiku na gorąco, 1·warstwa</t>
  </si>
  <si>
    <t>2.1.2.3.16</t>
  </si>
  <si>
    <t>Izolacje termiczne z zastosowaniem płyt styropianu XPS gr. 12 cm, izolacje poziome</t>
  </si>
  <si>
    <t>2.1.2.3.17</t>
  </si>
  <si>
    <t>KNR 202/607/1</t>
  </si>
  <si>
    <t>Izolacje przeciwwilgociowe i przeciwwodne z folii polietylenowej szerokiej, izolacja pozioma podposadzkowa - folia polietylenowa izolacyjna, grub. 0,3 mm</t>
  </si>
  <si>
    <t>2.1.2.3.18</t>
  </si>
  <si>
    <t>KNR 202/1106/2</t>
  </si>
  <si>
    <t>Posadzki cementowe, wraz z cokolikami, zatarte na gładko grubości 25·mm</t>
  </si>
  <si>
    <t>2.1.2.3.19</t>
  </si>
  <si>
    <t>KNR 202/1106/3</t>
  </si>
  <si>
    <t>2.1.2.3.20</t>
  </si>
  <si>
    <t>KNR 202/1106/7</t>
  </si>
  <si>
    <t>Posadzki cementowe, wraz z cokolikami, dodatek za zbrojenie posadzki siatką stalową - siatka zbrojeniowa oczko 10x10, gr. pręta fi 4 mm</t>
  </si>
  <si>
    <t>2.1.2.3.21</t>
  </si>
  <si>
    <t>2.1.2.3.22</t>
  </si>
  <si>
    <t>2.1.2.3.23</t>
  </si>
  <si>
    <t>2.1.2.4</t>
  </si>
  <si>
    <t>2.1.2.4.1</t>
  </si>
  <si>
    <t>2.1.2.4.2</t>
  </si>
  <si>
    <t>2.1.2.4.3</t>
  </si>
  <si>
    <t>2.1.2.4.4</t>
  </si>
  <si>
    <t>2.1.2.4.5</t>
  </si>
  <si>
    <t>2.1.2.4.6</t>
  </si>
  <si>
    <t>2.1.2.4.7</t>
  </si>
  <si>
    <t>Ścianki działowe z płytek z betonu komórkowego na zaprawie klejowej, bloczki 49, grubość ścianki 12·cm</t>
  </si>
  <si>
    <t>2.1.2.4.8</t>
  </si>
  <si>
    <t>2.1.2.4.9</t>
  </si>
  <si>
    <t>2.1.2.4.10</t>
  </si>
  <si>
    <t>2.1.2.4.11</t>
  </si>
  <si>
    <t>2.1.2.4.12</t>
  </si>
  <si>
    <t>Ściany</t>
  </si>
  <si>
    <t>2.1.2.4.13</t>
  </si>
  <si>
    <t>2.1.2.4.14</t>
  </si>
  <si>
    <t>2.1.2.4.15</t>
  </si>
  <si>
    <t>2.1.2.4.16</t>
  </si>
  <si>
    <t>2.1.2.4.17</t>
  </si>
  <si>
    <t>2.1.2.5</t>
  </si>
  <si>
    <t>2.1.2.5.1</t>
  </si>
  <si>
    <t>2.1.3</t>
  </si>
  <si>
    <t>2.1.3.1</t>
  </si>
  <si>
    <t>Dostosowanie stolarki drzwiowej wewnętrznej</t>
  </si>
  <si>
    <t>2.1.3.1.1</t>
  </si>
  <si>
    <t>2.1.3.1.2</t>
  </si>
  <si>
    <t>2.1.3.1.3</t>
  </si>
  <si>
    <t>2.1.3.1.4</t>
  </si>
  <si>
    <t>KNR 401/329/3</t>
  </si>
  <si>
    <t>Wykucie otworów w ścianach z cegieł dla otworów drzwiowych i okiennych, zaprawa wapienna lub cementowo-wapienna, grubość ponad 1/2 cegły</t>
  </si>
  <si>
    <t>2.1.3.1.5</t>
  </si>
  <si>
    <t>2.1.3.1.6</t>
  </si>
  <si>
    <t>2.1.3.1.7</t>
  </si>
  <si>
    <t>2.1.3.1.8</t>
  </si>
  <si>
    <t>2.1.3.1.9</t>
  </si>
  <si>
    <t>2.1.3.1.10</t>
  </si>
  <si>
    <t>2.1.3.1.11</t>
  </si>
  <si>
    <t>Drzwi aluminiowe wewnętrzne, wymiar: 110x210, 1-skrzydłowe, światło przejścia 90 cm, wypełnienie panel, bezprogowe, samozamykacz, wysokość klamek 80-100 cm, klamka w kształcie litery C, drzwi dostosowane do osób niepełnosprawnych, otwory wentylacyjne</t>
  </si>
  <si>
    <t>2.1.3.1.12</t>
  </si>
  <si>
    <t>2.1.3.1.13</t>
  </si>
  <si>
    <t>2.1.3.1.14</t>
  </si>
  <si>
    <t>2.1.3.1.15</t>
  </si>
  <si>
    <t>2.1.3.2</t>
  </si>
  <si>
    <t>2.1.3.2.1</t>
  </si>
  <si>
    <t>2.1.3.2.2</t>
  </si>
  <si>
    <t>2.1.3.2.3</t>
  </si>
  <si>
    <t>2.1.3.2.4</t>
  </si>
  <si>
    <t>2.1.3.2.5</t>
  </si>
  <si>
    <t>2.1.3.2.6</t>
  </si>
  <si>
    <t>2.1.3.2.7</t>
  </si>
  <si>
    <t>2.1.3.2.8</t>
  </si>
  <si>
    <t>2.1.3.2.9</t>
  </si>
  <si>
    <t>2.1.3.2.10</t>
  </si>
  <si>
    <t>2.1.3.2.11</t>
  </si>
  <si>
    <t>2.1.3.2.12</t>
  </si>
  <si>
    <t>2.1.3.2.13</t>
  </si>
  <si>
    <t>2.1.3.2.14</t>
  </si>
  <si>
    <t>Podkłady, betonowe na podłożu gruntowym - chudy beton C12/15 (B-15) - 10 cm</t>
  </si>
  <si>
    <t>2.1.3.2.15</t>
  </si>
  <si>
    <t>2.1.3.2.16</t>
  </si>
  <si>
    <t>Izolacje przeciwwilgociowe i przeciwwodne z folii polietylenowej szerokiej grub. 0,3 mm, izolacja pozioma podposadzkowa - folia polietylenowa izolacyjna, grub. 0,3 mm</t>
  </si>
  <si>
    <t>2.1.3.2.17</t>
  </si>
  <si>
    <t>2.1.3.2.18</t>
  </si>
  <si>
    <t>2.1.3.2.19</t>
  </si>
  <si>
    <t>2.1.3.2.20</t>
  </si>
  <si>
    <t>2.1.3.2.21</t>
  </si>
  <si>
    <t>2.1.3.2.22</t>
  </si>
  <si>
    <t>2.1.3.2.23</t>
  </si>
  <si>
    <t>2.1.3.3</t>
  </si>
  <si>
    <t>Konstrukcja wsporcza pod urządzenia</t>
  </si>
  <si>
    <t>2.1.3.3.1</t>
  </si>
  <si>
    <t>AT 17/105/4</t>
  </si>
  <si>
    <t>Cięcie piłą diamentową betonu niezbrojonego o grubości do 40·cm, cięcie gr. powyżej 15·cm, posadzki</t>
  </si>
  <si>
    <t>2.1.3.3.2</t>
  </si>
  <si>
    <t>2.1.3.3.3</t>
  </si>
  <si>
    <t>2.1.3.3.4</t>
  </si>
  <si>
    <t>2.1.3.3.5</t>
  </si>
  <si>
    <t>2.1.3.3.6</t>
  </si>
  <si>
    <t>2.1.3.3.7</t>
  </si>
  <si>
    <t>2.1.3.3.8</t>
  </si>
  <si>
    <t>KNKRB 2/201/1</t>
  </si>
  <si>
    <t>Ławy fundamentowe betonowe i żelbetowe ławy betonowe o szer. w m do: 0.6 beton C25/30</t>
  </si>
  <si>
    <t>2.1.3.3.9</t>
  </si>
  <si>
    <t>Zakup i dostawa profili RK</t>
  </si>
  <si>
    <t>t</t>
  </si>
  <si>
    <t>2.1.3.3.10</t>
  </si>
  <si>
    <t>Zakup i dostawa blach</t>
  </si>
  <si>
    <t>2.1.3.3.11</t>
  </si>
  <si>
    <t>KNNR 7/206/4</t>
  </si>
  <si>
    <t>Konstrukcje podparć, zawieszeń i osłon, masa do 100·kg (element)</t>
  </si>
  <si>
    <t>2.1.3.3.12</t>
  </si>
  <si>
    <t>KNR BC 3/205/6</t>
  </si>
  <si>
    <t>Czyszczenie ręczne i odtłuszczanie zbrojenia i elementów stalowych, odtłuszczanie, elementów stalowych</t>
  </si>
  <si>
    <t>2.1.3.3.13</t>
  </si>
  <si>
    <t>KNNRW 10/2606/2</t>
  </si>
  <si>
    <t>Zabezpieczenie antykorozyjne konstrukcji stalowych, pełnościennych</t>
  </si>
  <si>
    <t>2.1.3.4</t>
  </si>
  <si>
    <t>2.1.3.4.1</t>
  </si>
  <si>
    <t>2.1.3.4.2</t>
  </si>
  <si>
    <t>2.1.3.4.3</t>
  </si>
  <si>
    <t>2.1.3.4.4</t>
  </si>
  <si>
    <t>2.1.3.4.5</t>
  </si>
  <si>
    <t>2.1.3.4.6</t>
  </si>
  <si>
    <t>2.1.3.4.7</t>
  </si>
  <si>
    <t>2.1.3.4.8</t>
  </si>
  <si>
    <t>Sufit</t>
  </si>
  <si>
    <t>2.1.3.4.9</t>
  </si>
  <si>
    <t>2.1.3.4.10</t>
  </si>
  <si>
    <t>Licowanie ścian płytkami ceramicznymi na gotowym podłożu - płytki gresowe, smarowanie pojedyncze, montaż płytek w układzie prostym,  płytki duże 30x60 cm, 60x60 cm, 30x90 cm, 60x120 cm</t>
  </si>
  <si>
    <t>2.1.3.4.11</t>
  </si>
  <si>
    <t>2.1.3.4.12</t>
  </si>
  <si>
    <t>2.1.3.4.13</t>
  </si>
  <si>
    <t>2.1.3.5</t>
  </si>
  <si>
    <t>Wymiana okien</t>
  </si>
  <si>
    <t>2.1.3.5.1</t>
  </si>
  <si>
    <t>KNR 19/931/2 (2)</t>
  </si>
  <si>
    <t>Wymiana stolarki na okna aluminiowe, okna aluminiowe o powierzchni do 1,5·m2, osadzanie na kotwach - Okno z osłona kanału wentylacyjnego. Analogia</t>
  </si>
  <si>
    <t>2.1.3.5.2</t>
  </si>
  <si>
    <t>Wymiana stolarki na okna aluminiowe, okna aluminiowe o powierzchni do 1,5·m2, osadzanie na kotwach - Okno EI 60. Analogia</t>
  </si>
  <si>
    <t>2.1.3.5.3</t>
  </si>
  <si>
    <t>KNR 17/2609/2</t>
  </si>
  <si>
    <t>Ocieplenie ścian budynków płytami styropianowymi metodą lekką-mokrą przy użyciu gotowych zapraw klejących, przyklejenie płyt styropianowych do ścian - naprawa ubytków po demontażu okien</t>
  </si>
  <si>
    <t>2.1.3.5.4</t>
  </si>
  <si>
    <t>KNR 17/2609/6</t>
  </si>
  <si>
    <t>Przyklejenie jednej warstwy siatki na ścianach</t>
  </si>
  <si>
    <t>2.1.3.5.5</t>
  </si>
  <si>
    <t>KNR 17/930/1</t>
  </si>
  <si>
    <t>Nałożenie na podłoże farby gruntującej, pierwsza warstwa</t>
  </si>
  <si>
    <t>2.1.3.5.6</t>
  </si>
  <si>
    <t>KNR 924/302/1</t>
  </si>
  <si>
    <t>Wykonanie tynku cienkowarstwowego silikatowo-silikonowego, na ścianach</t>
  </si>
  <si>
    <t>2.1.3.5.7</t>
  </si>
  <si>
    <t>2.1.3.5.8</t>
  </si>
  <si>
    <t>2.1.3.5.9</t>
  </si>
  <si>
    <t>2.1.3.6</t>
  </si>
  <si>
    <t>Przybory dla niepełnosprawnych</t>
  </si>
  <si>
    <t>2.1.3.6.1</t>
  </si>
  <si>
    <t>KNR 215/224/3</t>
  </si>
  <si>
    <t>2.1.3.6.2</t>
  </si>
  <si>
    <t>KNR 215/221/1</t>
  </si>
  <si>
    <t>Umywalka pojedyncza porcelanowa z syfonem dla niepełnosprawnych</t>
  </si>
  <si>
    <t>2.1.3.6.3</t>
  </si>
  <si>
    <t>Bateria umywalkowa dla niepełnosprawnych, Dn·15·mm</t>
  </si>
  <si>
    <t>2.1.3.6.4</t>
  </si>
  <si>
    <t>KNRW 202/1214/2</t>
  </si>
  <si>
    <t>Uchwyty dla niepełnosprawnych stal nierdzewna Fi 32 mm - Uchwyt Umywalkowy  uchylny 60cm stal nierdzewna fi32</t>
  </si>
  <si>
    <t>2.1.3.6.5</t>
  </si>
  <si>
    <t>2.1.3.6.6</t>
  </si>
  <si>
    <t>2.1.3.6.7</t>
  </si>
  <si>
    <t>Dostawa i montaż lustra uchylnego dla osób niepełnosprawnych Fi 25 mm</t>
  </si>
  <si>
    <t>2.1.3.6.8</t>
  </si>
  <si>
    <t>Dostawa i montaż: Bezdotykowy automatyczny dozownik na mydło w płynie stal nierdzewna - 1 szt, Pojemnik na papier toaletowy stal nierdzewna - 1 szt, Pojemnik na ręczniki składane stal nierdzewna - 1 szt, Pojemnik na ręczniki składane stal nierdzewna - 1 szt, Szczotka do WC z uchwytem mocowanym do ściany stal nierdzewna - 1 szt, Kosz z uchylną pokrywą, pojemność 27 l, stal nierdzewna - 1 szt</t>
  </si>
  <si>
    <t>2.1.4</t>
  </si>
  <si>
    <t>2.1.4.1</t>
  </si>
  <si>
    <t>2.1.4.1.1</t>
  </si>
  <si>
    <t>2.1.4.1.2</t>
  </si>
  <si>
    <t>2.1.4.1.3</t>
  </si>
  <si>
    <t>2.1.4.1.4</t>
  </si>
  <si>
    <t>2.1.4.1.5</t>
  </si>
  <si>
    <t>2.1.4.1.6</t>
  </si>
  <si>
    <t>2.1.4.1.7</t>
  </si>
  <si>
    <t>2.1.4.1.8</t>
  </si>
  <si>
    <t>2.1.4.1.9</t>
  </si>
  <si>
    <t>2.1.4.1.10</t>
  </si>
  <si>
    <t>2.1.4.1.11</t>
  </si>
  <si>
    <t>2.1.4.1.12</t>
  </si>
  <si>
    <t>2.1.4.1.13</t>
  </si>
  <si>
    <t>2.1.4.1.14</t>
  </si>
  <si>
    <t>2.1.4.2</t>
  </si>
  <si>
    <t>Posadzka - wykładzina PCV homogeniczna</t>
  </si>
  <si>
    <t>2.1.4.2.1</t>
  </si>
  <si>
    <t>KNR 404/504/6</t>
  </si>
  <si>
    <t>Rozebranie posadzek, z wykładzin z tworzyw sztucznych w rulonie</t>
  </si>
  <si>
    <t>2.1.4.2.2</t>
  </si>
  <si>
    <t>Rozebranie podestu</t>
  </si>
  <si>
    <t xml:space="preserve">m2 </t>
  </si>
  <si>
    <t>2.1.4.2.3</t>
  </si>
  <si>
    <t>2.1.4.2.4</t>
  </si>
  <si>
    <t>2.1.4.2.5</t>
  </si>
  <si>
    <t>2.1.4.2.6</t>
  </si>
  <si>
    <t>DC 19/708/3</t>
  </si>
  <si>
    <t>Przygotowanie podłoża posadzki - szlifowanie</t>
  </si>
  <si>
    <t>2.1.4.2.7</t>
  </si>
  <si>
    <t>DC 19/708/4</t>
  </si>
  <si>
    <t>Przygotowanie podłoża posadzki - odkurzanie</t>
  </si>
  <si>
    <t>2.1.4.2.8</t>
  </si>
  <si>
    <t>NNRNKB 202/1130/2 (2)</t>
  </si>
  <si>
    <t>Warstwy wyrównujące i wygładzające z zaprawy samopoziomującej, grubość 5·mm, powierzchnia ponad 8·m2</t>
  </si>
  <si>
    <t>2.1.4.2.9</t>
  </si>
  <si>
    <t>KNR 1901/907/5 (1)</t>
  </si>
  <si>
    <t>Posadzki z wykładzin z tworzyw sztucznych, rulonowe PCV - wykładzina heterogeniczna PCW, grubość całkowita 2 mm, warstwa użytkowa 0,80 mm, klasyfikacja obiektowa: 34 bardzo intensywne natężenie ruchu z wywinięciem na ścianę (cokolik)</t>
  </si>
  <si>
    <t>2.1.4.2.10</t>
  </si>
  <si>
    <t>KNR 1901/907/9</t>
  </si>
  <si>
    <t>Posadzki z wykładzin z tworzyw sztucznych, zgrzewanie wykładzin rulonowych</t>
  </si>
  <si>
    <t>2.1.4.3</t>
  </si>
  <si>
    <t>2.1.4.3.1</t>
  </si>
  <si>
    <t>2.1.4.3.2</t>
  </si>
  <si>
    <t>KNR 202/801/2 (1)</t>
  </si>
  <si>
    <t>Tynki zwykłe wykonane mechanicznie, ściany i słupy, kategoria·III, budynki do 8 kondygnacji</t>
  </si>
  <si>
    <t>2.1.4.3.3</t>
  </si>
  <si>
    <t>2.1.4.3.4</t>
  </si>
  <si>
    <t>2.1.4.3.5</t>
  </si>
  <si>
    <t>2.1.4.3.6</t>
  </si>
  <si>
    <t>Rolety wewnętrzne w kasecie na okna (dostawa i montaż): rolety szerokość 368 cm x wysokość 205 cm</t>
  </si>
  <si>
    <t>2.1.4.3.7</t>
  </si>
  <si>
    <t>Rolety wewnętrzne w kasecie na okna (dostawa i montaż): roleta szerokość 146 cm x wysokość 205 cm</t>
  </si>
  <si>
    <t>2.1.4.3.8</t>
  </si>
  <si>
    <t>Zakup i montaż nakładek PCV kolor biały, szerokość 40 cm na parapety z lastryka</t>
  </si>
  <si>
    <t>mb</t>
  </si>
  <si>
    <t>2.1.4.4</t>
  </si>
  <si>
    <t>2.1.4.4.1</t>
  </si>
  <si>
    <t>KNR 929/215/3</t>
  </si>
  <si>
    <t>Analogia Demontaż rusztu pojedynczego obudowy sufitu podwieszonego, przy powierzchni demontażu ponad 5 m2, rozstaw profili co 60 cm</t>
  </si>
  <si>
    <t>2.1.4.4.2</t>
  </si>
  <si>
    <t>2.1.4.4.3</t>
  </si>
  <si>
    <t>2.1.4.4.4</t>
  </si>
  <si>
    <t>2.1.4.4.5</t>
  </si>
  <si>
    <t>KNRW 202/2702/1</t>
  </si>
  <si>
    <t>Sufity podwieszone o konstrukcji metalowej z wypełnieniem płytami z włókien mineralnych 60x60</t>
  </si>
  <si>
    <t>2.1.4.5</t>
  </si>
  <si>
    <t>2.1.4.5.1</t>
  </si>
  <si>
    <t>2.2</t>
  </si>
  <si>
    <t>2.2.1</t>
  </si>
  <si>
    <t>2.2.1.1</t>
  </si>
  <si>
    <t>2.2.1.2</t>
  </si>
  <si>
    <t>Rury winidurowe układane p.t. w gotowych bruzdach, Fi·28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</si>
  <si>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</si>
  <si>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</si>
  <si>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</si>
  <si>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</si>
  <si>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</si>
  <si>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</si>
  <si>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</si>
  <si>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</si>
  <si>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KNNR 5/303/4</t>
  </si>
  <si>
    <t>Puszki z tworzywa sztucznego, 4x4·mm2, puszka 75x75 i 85x105 mm z przewodem o przekroju do 4 mm2</t>
  </si>
  <si>
    <t>2.2.1.11</t>
  </si>
  <si>
    <t>2.2.1.12</t>
  </si>
  <si>
    <t>2.2.1.13</t>
  </si>
  <si>
    <t>KNNR 5/308/6</t>
  </si>
  <si>
    <t>Gniazda instalacyjne wtyczkowe ze stykiem ochronnym, nt, 3-biegunowe 16A 2,5·mm2 bryzgoszczelne</t>
  </si>
  <si>
    <t>2.2.1.14</t>
  </si>
  <si>
    <t>Oprawy oświetleniowe przykręcane (zwykłe) - panel nadtynkowy LED 60x60</t>
  </si>
  <si>
    <t>2.2.1.15</t>
  </si>
  <si>
    <t>2.2.1.16</t>
  </si>
  <si>
    <t>2.2.1.17</t>
  </si>
  <si>
    <t>2.2.1.18</t>
  </si>
  <si>
    <t>KNNRW 9/1201/2</t>
  </si>
  <si>
    <t>Pomiar natężenia oświetlenia wnętrz, na wyznaczonych punktach pomiarowych płaszczyzny roboczej - pomiar pierwszy</t>
  </si>
  <si>
    <t>punkt</t>
  </si>
  <si>
    <t>2.2.1.19</t>
  </si>
  <si>
    <t>Aparaty elektryczne o masie do 20 kg - montaż tablicy rozdzielczej TB03</t>
  </si>
  <si>
    <t>2.2.1.20</t>
  </si>
  <si>
    <t>Przewody kabelkowe układane w gotowych korytkach i na drabinkach bez mocowania, powłoka polwinitowa, łączny przekrój żył 24 mm2 Cu, 40 mm2 Al, kabel N2XH-J 5x16mm</t>
  </si>
  <si>
    <t>2.2.2</t>
  </si>
  <si>
    <t>2.2.2.1</t>
  </si>
  <si>
    <t>2.2.2.2</t>
  </si>
  <si>
    <t>2.2.2.3</t>
  </si>
  <si>
    <t>2.2.2.4</t>
  </si>
  <si>
    <t>2.2.2.5</t>
  </si>
  <si>
    <t>2.2.2.6</t>
  </si>
  <si>
    <t>2.2.2.7</t>
  </si>
  <si>
    <t>2.2.2.8</t>
  </si>
  <si>
    <t>2.2.2.9</t>
  </si>
  <si>
    <t>2.2.2.10</t>
  </si>
  <si>
    <t>2.2.2.11</t>
  </si>
  <si>
    <t>2.2.2.12</t>
  </si>
  <si>
    <t>2.2.2.13</t>
  </si>
  <si>
    <t>2.2.2.14</t>
  </si>
  <si>
    <t>Oprawy oświetleniowe przykręcane (zwykłe) - panel nadtynkowy LED 120x60</t>
  </si>
  <si>
    <t>2.2.2.15</t>
  </si>
  <si>
    <t>2.2.2.16</t>
  </si>
  <si>
    <t>2.2.2.17</t>
  </si>
  <si>
    <t>2.2.2.18</t>
  </si>
  <si>
    <t>2.2.2.19</t>
  </si>
  <si>
    <t>Aparaty elektryczne o masie do 20 kg - montaż tablicy rozdzielczej TB04</t>
  </si>
  <si>
    <t>2.2.2.20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</si>
  <si>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</si>
  <si>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</si>
  <si>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</si>
  <si>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</si>
  <si>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</si>
  <si>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</si>
  <si>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</si>
  <si>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</si>
  <si>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</si>
  <si>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</si>
  <si>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2.2.3.10</t>
  </si>
  <si>
    <t>2.2.3.11</t>
  </si>
  <si>
    <t>2.2.3.12</t>
  </si>
  <si>
    <t>2.2.3.13</t>
  </si>
  <si>
    <t>Oprawy oświetleniowe przykręcane (zwykłe) - oprawa awaryjna AW3</t>
  </si>
  <si>
    <t>2.2.3.14</t>
  </si>
  <si>
    <t>2.2.3.15</t>
  </si>
  <si>
    <t>2.2.3.16</t>
  </si>
  <si>
    <t>2.2.3.17</t>
  </si>
  <si>
    <t>2.2.3.18</t>
  </si>
  <si>
    <t>Instalacja przyzywowa</t>
  </si>
  <si>
    <t>2.2.4</t>
  </si>
  <si>
    <t>2.2.4.1</t>
  </si>
  <si>
    <t>2.2.4.2</t>
  </si>
  <si>
    <t>2.2.4.3</t>
  </si>
  <si>
    <t>KNNR 5/104/6</t>
  </si>
  <si>
    <t>Rury winidurowe układane na drewnie i konstrukcji metalowej, na konstrukcji metalowej, Fi·28</t>
  </si>
  <si>
    <t>2.2.4.4</t>
  </si>
  <si>
    <t>2.2.4.5</t>
  </si>
  <si>
    <t>2.2.4.6</t>
  </si>
  <si>
    <t>2.2.4.7</t>
  </si>
  <si>
    <t>2.2.4.8</t>
  </si>
  <si>
    <t>KNNR 5/111/4</t>
  </si>
  <si>
    <t>Kanały instalacyjne z PVC, podstawa szerokości do 130·mm, na podłożu innym niż beton, kanał KI 9040.1</t>
  </si>
  <si>
    <t>2.2.4.9</t>
  </si>
  <si>
    <t>AT 4/101/11</t>
  </si>
  <si>
    <t>Układanie pionowego okablowania strukturalnego, odcinki pionowe, 5 kabli Kabel teleinformatyczny U/UTP kat.5e</t>
  </si>
  <si>
    <t>2.2.4.10</t>
  </si>
  <si>
    <t>AT 4/102/2</t>
  </si>
  <si>
    <t>Układanie poziomego okablowania strukturalnego, Kabel teleinformatyczny U/UTP kat.5e</t>
  </si>
  <si>
    <t>2.2.4.11</t>
  </si>
  <si>
    <t>2.2.4.12</t>
  </si>
  <si>
    <t>KNNR 5/308/4</t>
  </si>
  <si>
    <t>Gniazda instalacyjne wtyczkowe ze stykiem ochronnym, nt, 2-biegunowe 16A 2,5·mm2 - Gniazdo pojedyncze z uziemieniem DATA z kluczem uprawniającym</t>
  </si>
  <si>
    <t>2.2.4.13</t>
  </si>
  <si>
    <t>AT 4/107/1</t>
  </si>
  <si>
    <t>Montaż gniazd RJ45 w gnieździe abonenckim lub panelu, gniazdo RJ45</t>
  </si>
  <si>
    <t>2.2.4.14</t>
  </si>
  <si>
    <t>AT 4/107/2</t>
  </si>
  <si>
    <t>Montaż gniazd RJ45 w gnieździe abonenckim lub panelu, dodatek za podłączenie i obróbkę ekranu STP</t>
  </si>
  <si>
    <t>2.2.4.15</t>
  </si>
  <si>
    <t>AT 4/107/3</t>
  </si>
  <si>
    <t>Montaż gniazd RJ45 w gnieździe abonenckim lub panelu, dodatek za montaż adaptera do modułów</t>
  </si>
  <si>
    <t>2.2.4.16</t>
  </si>
  <si>
    <t>2.2.4.17</t>
  </si>
  <si>
    <t>2.2.4.18</t>
  </si>
  <si>
    <t>2.2.4.19</t>
  </si>
  <si>
    <t>2.2.4.20</t>
  </si>
  <si>
    <t>Gniazda instalacyjne wtyczkowe ze stykiem ochronnym, pt, 2-biegunowe 10A 2,5·mm2 - gniazdka na wysokości 40-80 cm nad posadzką</t>
  </si>
  <si>
    <t>2.2.4.21</t>
  </si>
  <si>
    <t>KNNR 5/503/3</t>
  </si>
  <si>
    <t>Oprawy oświetleniowe w sufitach podwieszanych - panel podtynkowy LED 60x60</t>
  </si>
  <si>
    <t>2.2.4.22</t>
  </si>
  <si>
    <t>2.2.4.23</t>
  </si>
  <si>
    <t>2.2.4.24</t>
  </si>
  <si>
    <t>2.2.4.25</t>
  </si>
  <si>
    <t>2.2.4.26</t>
  </si>
  <si>
    <t>Aparaty elektryczne o masie do 20 kg - montaż tablicy rozdzielczej TB29</t>
  </si>
  <si>
    <t>Remont</t>
  </si>
  <si>
    <t>3.1</t>
  </si>
  <si>
    <t>3.1.1</t>
  </si>
  <si>
    <t>3.1.1.1</t>
  </si>
  <si>
    <t>Instalacja CO</t>
  </si>
  <si>
    <t>3.1.1.1.1</t>
  </si>
  <si>
    <t>KNR 402/516/3</t>
  </si>
  <si>
    <t>Wymiana grzejnika stalowego 2-płytowego wys. 600 mm x szer. 1000 mm</t>
  </si>
  <si>
    <t>3.1.1.1.2</t>
  </si>
  <si>
    <t>Wymiana grzejnika stalowego 2-płytowego wys. 600 mm x szer. 700 mm</t>
  </si>
  <si>
    <t>3.1.1.1.3</t>
  </si>
  <si>
    <t>KNR 35/215/4</t>
  </si>
  <si>
    <t>Głowica termostatyczna, zakres nastawny 6-28 st.C</t>
  </si>
  <si>
    <t>3.1.1.1.4</t>
  </si>
  <si>
    <t>Rurociągi z tworzyw sztucznych PP o połączeniach zgrzewanych na ścianach w budynkach niemieszkalnych, Fi_zew. 20·mm</t>
  </si>
  <si>
    <t>3.1.1.1.5</t>
  </si>
  <si>
    <t>KNNR 4/406/3 (1)</t>
  </si>
  <si>
    <t>Próby szczelności instalacji centralnego ogrzewania, próba zasadnicza (pulsacyjna)</t>
  </si>
  <si>
    <t>próba</t>
  </si>
  <si>
    <t>3.1.2</t>
  </si>
  <si>
    <t>3.1.2.1</t>
  </si>
  <si>
    <t>3.1.2.1.1</t>
  </si>
  <si>
    <t>Wymiana grzejnika stalowego 3-płytowego wys. 600 mm x szer. 1400 mm</t>
  </si>
  <si>
    <t>3.1.2.1.2</t>
  </si>
  <si>
    <t>Wymiana grzejnika stalowego 2-płytowego wys. 600 mm x szer. 1400 mm</t>
  </si>
  <si>
    <t>3.1.2.1.3</t>
  </si>
  <si>
    <t>3.1.2.1.4</t>
  </si>
  <si>
    <t>3.1.3</t>
  </si>
  <si>
    <t>3.1.3.1</t>
  </si>
  <si>
    <t>3.1.3.1.1</t>
  </si>
  <si>
    <t>KNR 402/516/2</t>
  </si>
  <si>
    <t>3.1.3.1.2</t>
  </si>
  <si>
    <t>3.1.3.1.3</t>
  </si>
  <si>
    <t>3.1.4</t>
  </si>
  <si>
    <t>3.1.4.1</t>
  </si>
  <si>
    <t>3.1.4.1.1</t>
  </si>
  <si>
    <t>3.1.4.1.2</t>
  </si>
  <si>
    <t>3.1.4.1.3</t>
  </si>
  <si>
    <t>3.1.4.2</t>
  </si>
  <si>
    <t>Wentylacja grawitacyjna</t>
  </si>
  <si>
    <t>3.1.4.2.1</t>
  </si>
  <si>
    <t>KNR 401/354/13</t>
  </si>
  <si>
    <t>Wykucie z muru, kratek wentylacyjnych</t>
  </si>
  <si>
    <t>3.1.4.2.2</t>
  </si>
  <si>
    <t>KNR 401/322/2</t>
  </si>
  <si>
    <t>Obsadzenie drobnych elementów, w ścianach z cegieł</t>
  </si>
  <si>
    <t>cena jednostkowa 
[PLN netto]</t>
  </si>
  <si>
    <t>wartość
[PLN netto]</t>
  </si>
  <si>
    <t xml:space="preserve">ROBOTY BUDOWLANE POMIESZCZEŃ W BUDYNKU SZKOŁY ZESPOŁU SZKÓŁ LICEALNYCH I TECHNICZNYCH W WOJNICZU NA DZIAŁCE 1665/19 W WOJNICZU </t>
  </si>
  <si>
    <t>Razem Instalacja wody zimnej i ciepłej</t>
  </si>
  <si>
    <t>Razem Wentylacja Mechaniczna</t>
  </si>
  <si>
    <t>Razem Instalacja kanalizacji</t>
  </si>
  <si>
    <t>Razem Klimatyzacja</t>
  </si>
  <si>
    <t>Razem Gaz</t>
  </si>
  <si>
    <t>Razem Pracowania praktycznej nauki zawodu technik żywienia i usług gastronomicznych wraz z zapleczem - sala 03</t>
  </si>
  <si>
    <t>Razem Pracownia praktycznej nauki zawodu technik żywienia i usług gastronomicznych, kucharz wraz z zapleczem - sala 04</t>
  </si>
  <si>
    <t>Razem Łazienka dla niepełnosprawnych</t>
  </si>
  <si>
    <t>Razem Pracownia praktycznej nauki zawodu technik grafiki i poligrafi cyfrowej - sala 29</t>
  </si>
  <si>
    <t>Razem Pracownia praktycznej nauki zawodu technik żywienia i usług gastronomicznych wraz z zapleczem - sala 03</t>
  </si>
  <si>
    <t>Razem Pomieszczenie techniczne</t>
  </si>
  <si>
    <t>Razem Instalacje elektryczne</t>
  </si>
  <si>
    <t>Razem Przebudowa netto</t>
  </si>
  <si>
    <t>VAT</t>
  </si>
  <si>
    <t>Wartość rozdziału brutto</t>
  </si>
  <si>
    <t>Razem Prace w systemie suchej zabudowy</t>
  </si>
  <si>
    <t>Razem Sufit</t>
  </si>
  <si>
    <t>Razem Ściany</t>
  </si>
  <si>
    <t>Razem Posadzka - wykładzina PCV homogeniczna</t>
  </si>
  <si>
    <t>Razem  Dostosowanie stolarki drzwiowej wewnętrznej - drzwi wejściowe do pracowni 1 szt</t>
  </si>
  <si>
    <t>Razem Przybory dla niepełnosprawnych</t>
  </si>
  <si>
    <t>Razem Wymiana okien</t>
  </si>
  <si>
    <t>Razem  Konstrukcja wsporcza pod urządzenia</t>
  </si>
  <si>
    <t>Razem Posadzka</t>
  </si>
  <si>
    <t>Razem Dostosowanie stolarki drzwiowej wewnętrznej</t>
  </si>
  <si>
    <t>Razem  Ściany i Sufit</t>
  </si>
  <si>
    <t>Razem Dostosowanie stolarki drzwiowej wewnętrznej - drzwi wewnątrz pracowni</t>
  </si>
  <si>
    <t>Razem Dostosowanie stolarki drzwiowej wewnętrznej - drzwi wejściowe do pracowni 1 szt</t>
  </si>
  <si>
    <t>Razem Ściany i Sufit</t>
  </si>
  <si>
    <t>Razem Pracownia praktycznej nauki zawodu technik żywienia i usług gastronomicznych wraz z zapleczem - sala 03, 03b, 03c, 03d, 03e</t>
  </si>
  <si>
    <t>Razem Dostosowanie do osób niepełnosprawnych.</t>
  </si>
  <si>
    <t>Razem Instalacja CO</t>
  </si>
  <si>
    <t>Razem Wentylacja grawitacyjna</t>
  </si>
  <si>
    <t>Razem Instalacje sanitarne</t>
  </si>
  <si>
    <t>VAT z rodziałów</t>
  </si>
  <si>
    <t>Wartość kosztorysu brutto</t>
  </si>
  <si>
    <t>Razem Roboty budowlane pomieszczeń w budynku szkoły Zespołu Szkół Licealnych i Technicznych brutto</t>
  </si>
  <si>
    <t>VAT  23%</t>
  </si>
  <si>
    <r>
      <t>Suma elementów kosztorysu</t>
    </r>
    <r>
      <rPr>
        <b/>
        <sz val="9"/>
        <rFont val="Arial"/>
        <family val="2"/>
        <charset val="238"/>
      </rPr>
      <t xml:space="preserve"> Razem Roboty budowlane pomieszczeń w budynku szkoły Zespołu Szkół Licealnych i Technicznych</t>
    </r>
  </si>
  <si>
    <t>Vat 23 %</t>
  </si>
  <si>
    <r>
      <t xml:space="preserve">Razem </t>
    </r>
    <r>
      <rPr>
        <b/>
        <sz val="9"/>
        <rFont val="Arial"/>
        <family val="2"/>
      </rPr>
      <t>Remont netto</t>
    </r>
  </si>
  <si>
    <r>
      <rPr>
        <b/>
        <sz val="9"/>
        <rFont val="Arial"/>
        <family val="2"/>
      </rPr>
      <t>Wentylacja grawitacyjna</t>
    </r>
  </si>
  <si>
    <r>
      <rPr>
        <b/>
        <sz val="9"/>
        <rFont val="Arial"/>
        <family val="2"/>
      </rPr>
      <t>3.1.4.2</t>
    </r>
  </si>
  <si>
    <r>
      <rPr>
        <b/>
        <sz val="9"/>
        <rFont val="Arial"/>
        <family val="2"/>
      </rPr>
      <t>Instalacja CO</t>
    </r>
  </si>
  <si>
    <r>
      <rPr>
        <b/>
        <sz val="9"/>
        <rFont val="Arial"/>
        <family val="2"/>
      </rPr>
      <t>3.1.4.1</t>
    </r>
  </si>
  <si>
    <r>
      <rPr>
        <b/>
        <sz val="9"/>
        <rFont val="Arial"/>
        <family val="2"/>
      </rPr>
      <t>Pracownia praktycznej nauki zawodu technik grafiki i poligrafi cyfrowej - sala 29</t>
    </r>
  </si>
  <si>
    <r>
      <rPr>
        <b/>
        <sz val="9"/>
        <rFont val="Arial"/>
        <family val="2"/>
      </rPr>
      <t>3.1.4</t>
    </r>
  </si>
  <si>
    <r>
      <rPr>
        <b/>
        <sz val="9"/>
        <rFont val="Arial"/>
        <family val="2"/>
      </rPr>
      <t>3.1.3.1</t>
    </r>
  </si>
  <si>
    <r>
      <rPr>
        <b/>
        <sz val="9"/>
        <rFont val="Arial"/>
        <family val="2"/>
      </rPr>
      <t>Łazienka dla niepełnosprawnych</t>
    </r>
  </si>
  <si>
    <r>
      <rPr>
        <b/>
        <sz val="9"/>
        <rFont val="Arial"/>
        <family val="2"/>
      </rPr>
      <t>3.1.3</t>
    </r>
  </si>
  <si>
    <r>
      <rPr>
        <b/>
        <sz val="9"/>
        <rFont val="Arial"/>
        <family val="2"/>
      </rPr>
      <t>3.1.2.1</t>
    </r>
  </si>
  <si>
    <r>
      <rPr>
        <b/>
        <sz val="9"/>
        <rFont val="Arial"/>
        <family val="2"/>
      </rPr>
      <t>Pracownia praktycznej nauki zawodu technik żywienia i usług gastronomicznych, kucharz wraz z zapleczem - sala 04</t>
    </r>
  </si>
  <si>
    <r>
      <rPr>
        <b/>
        <sz val="9"/>
        <rFont val="Arial"/>
        <family val="2"/>
      </rPr>
      <t>3.1.2</t>
    </r>
  </si>
  <si>
    <r>
      <rPr>
        <b/>
        <sz val="9"/>
        <rFont val="Arial"/>
        <family val="2"/>
      </rPr>
      <t>3.1.1.1</t>
    </r>
  </si>
  <si>
    <r>
      <rPr>
        <b/>
        <sz val="9"/>
        <rFont val="Arial"/>
        <family val="2"/>
      </rPr>
      <t>Pracownia praktycznej nauki zawodu technik żywienia i usług gastronomicznych wraz z zapleczem - sala 03</t>
    </r>
  </si>
  <si>
    <r>
      <rPr>
        <b/>
        <sz val="9"/>
        <rFont val="Arial"/>
        <family val="2"/>
      </rPr>
      <t>3.1.1</t>
    </r>
  </si>
  <si>
    <r>
      <rPr>
        <b/>
        <sz val="9"/>
        <rFont val="Arial"/>
        <family val="2"/>
      </rPr>
      <t>Instalacje sanitarne</t>
    </r>
  </si>
  <si>
    <r>
      <rPr>
        <b/>
        <sz val="9.5"/>
        <rFont val="Arial"/>
        <family val="2"/>
      </rPr>
      <t xml:space="preserve">Remont
</t>
    </r>
    <r>
      <rPr>
        <sz val="8"/>
        <rFont val="Arial"/>
        <family val="2"/>
      </rPr>
      <t/>
    </r>
  </si>
  <si>
    <t>Wartośc rodziału brutto</t>
  </si>
  <si>
    <t>VAT 23,00%</t>
  </si>
  <si>
    <t>Dostosowanie do osób niepełnosprawnych netto</t>
  </si>
  <si>
    <r>
      <rPr>
        <b/>
        <sz val="9"/>
        <rFont val="Arial"/>
        <family val="2"/>
      </rPr>
      <t>2.2.4</t>
    </r>
  </si>
  <si>
    <r>
      <rPr>
        <b/>
        <sz val="9"/>
        <rFont val="Arial"/>
        <family val="2"/>
      </rPr>
      <t>2.2.3</t>
    </r>
  </si>
  <si>
    <r>
      <rPr>
        <b/>
        <sz val="9"/>
        <rFont val="Arial"/>
        <family val="2"/>
      </rPr>
      <t>2.2.2</t>
    </r>
  </si>
  <si>
    <r>
      <rPr>
        <b/>
        <sz val="9"/>
        <rFont val="Arial"/>
        <family val="2"/>
      </rPr>
      <t>2.2.1</t>
    </r>
  </si>
  <si>
    <r>
      <rPr>
        <b/>
        <sz val="9"/>
        <rFont val="Arial"/>
        <family val="2"/>
      </rPr>
      <t>Instalacje elektryczne</t>
    </r>
  </si>
  <si>
    <r>
      <rPr>
        <b/>
        <sz val="9"/>
        <rFont val="Arial"/>
        <family val="2"/>
      </rPr>
      <t>Prace w systemie suchej zabudowy</t>
    </r>
  </si>
  <si>
    <r>
      <rPr>
        <b/>
        <sz val="9"/>
        <rFont val="Arial"/>
        <family val="2"/>
      </rPr>
      <t>2.1.4.5</t>
    </r>
  </si>
  <si>
    <r>
      <rPr>
        <b/>
        <sz val="9"/>
        <rFont val="Arial"/>
        <family val="2"/>
      </rPr>
      <t>Sufit</t>
    </r>
  </si>
  <si>
    <r>
      <rPr>
        <b/>
        <sz val="9"/>
        <rFont val="Arial"/>
        <family val="2"/>
      </rPr>
      <t>2.1.4.4</t>
    </r>
  </si>
  <si>
    <r>
      <rPr>
        <b/>
        <sz val="9"/>
        <rFont val="Arial"/>
        <family val="2"/>
      </rPr>
      <t>Ściany</t>
    </r>
  </si>
  <si>
    <r>
      <rPr>
        <b/>
        <sz val="9"/>
        <rFont val="Arial"/>
        <family val="2"/>
      </rPr>
      <t>2.1.4.3</t>
    </r>
  </si>
  <si>
    <r>
      <rPr>
        <b/>
        <sz val="9"/>
        <rFont val="Arial"/>
        <family val="2"/>
      </rPr>
      <t>Posadzka - wykładzina PCV homogeniczna</t>
    </r>
  </si>
  <si>
    <r>
      <rPr>
        <b/>
        <sz val="9"/>
        <rFont val="Arial"/>
        <family val="2"/>
      </rPr>
      <t>2.1.4.2</t>
    </r>
  </si>
  <si>
    <r>
      <rPr>
        <b/>
        <sz val="9"/>
        <rFont val="Arial"/>
        <family val="2"/>
      </rPr>
      <t>Dostosowanie stolarki drzwiowej wewnętrznej - drzwi wejściowe do pracowni 1 szt</t>
    </r>
  </si>
  <si>
    <r>
      <rPr>
        <b/>
        <sz val="9"/>
        <rFont val="Arial"/>
        <family val="2"/>
      </rPr>
      <t>2.1.4.1</t>
    </r>
  </si>
  <si>
    <r>
      <rPr>
        <b/>
        <sz val="9"/>
        <rFont val="Arial"/>
        <family val="2"/>
      </rPr>
      <t>2.1.4</t>
    </r>
  </si>
  <si>
    <r>
      <rPr>
        <b/>
        <sz val="9"/>
        <rFont val="Arial"/>
        <family val="2"/>
      </rPr>
      <t>Przybory dla niepełnosprawnych</t>
    </r>
  </si>
  <si>
    <r>
      <rPr>
        <b/>
        <sz val="9"/>
        <rFont val="Arial"/>
        <family val="2"/>
      </rPr>
      <t>2.1.3.6</t>
    </r>
  </si>
  <si>
    <r>
      <rPr>
        <b/>
        <sz val="9"/>
        <rFont val="Arial"/>
        <family val="2"/>
      </rPr>
      <t>Wymiana okien</t>
    </r>
  </si>
  <si>
    <r>
      <rPr>
        <b/>
        <sz val="9"/>
        <rFont val="Arial"/>
        <family val="2"/>
      </rPr>
      <t>2.1.3.5</t>
    </r>
  </si>
  <si>
    <r>
      <rPr>
        <b/>
        <sz val="9"/>
        <rFont val="Arial"/>
        <family val="2"/>
      </rPr>
      <t>2.1.3.4</t>
    </r>
  </si>
  <si>
    <r>
      <rPr>
        <b/>
        <sz val="9"/>
        <rFont val="Arial"/>
        <family val="2"/>
      </rPr>
      <t>Konstrukcja wsporcza pod urządzenia</t>
    </r>
  </si>
  <si>
    <r>
      <rPr>
        <b/>
        <sz val="9"/>
        <rFont val="Arial"/>
        <family val="2"/>
      </rPr>
      <t>2.1.3.3</t>
    </r>
  </si>
  <si>
    <r>
      <rPr>
        <b/>
        <sz val="9"/>
        <rFont val="Arial"/>
        <family val="2"/>
      </rPr>
      <t>Posadzka</t>
    </r>
  </si>
  <si>
    <r>
      <rPr>
        <b/>
        <sz val="9"/>
        <rFont val="Arial"/>
        <family val="2"/>
      </rPr>
      <t>2.1.3.2</t>
    </r>
  </si>
  <si>
    <r>
      <rPr>
        <b/>
        <sz val="9"/>
        <rFont val="Arial"/>
        <family val="2"/>
      </rPr>
      <t>Dostosowanie stolarki drzwiowej wewnętrznej</t>
    </r>
  </si>
  <si>
    <r>
      <rPr>
        <b/>
        <sz val="9"/>
        <rFont val="Arial"/>
        <family val="2"/>
      </rPr>
      <t>2.1.3.1</t>
    </r>
  </si>
  <si>
    <r>
      <rPr>
        <b/>
        <sz val="9"/>
        <rFont val="Arial"/>
        <family val="2"/>
      </rPr>
      <t>2.1.3</t>
    </r>
  </si>
  <si>
    <r>
      <rPr>
        <b/>
        <sz val="8"/>
        <rFont val="Arial"/>
        <family val="2"/>
      </rPr>
      <t>Wartość z narzutami</t>
    </r>
  </si>
  <si>
    <r>
      <rPr>
        <b/>
        <sz val="8"/>
        <rFont val="Arial"/>
        <family val="2"/>
      </rPr>
      <t>Nazwa</t>
    </r>
  </si>
  <si>
    <r>
      <rPr>
        <b/>
        <sz val="8"/>
        <rFont val="Arial"/>
        <family val="2"/>
      </rPr>
      <t>Nr</t>
    </r>
  </si>
  <si>
    <r>
      <rPr>
        <b/>
        <sz val="9"/>
        <rFont val="Arial"/>
        <family val="2"/>
      </rPr>
      <t>2.1.2.5</t>
    </r>
  </si>
  <si>
    <r>
      <rPr>
        <b/>
        <sz val="9"/>
        <rFont val="Arial"/>
        <family val="2"/>
      </rPr>
      <t>Ściany i Sufit</t>
    </r>
  </si>
  <si>
    <r>
      <rPr>
        <b/>
        <sz val="9"/>
        <rFont val="Arial"/>
        <family val="2"/>
      </rPr>
      <t>2.1.2.4</t>
    </r>
  </si>
  <si>
    <r>
      <rPr>
        <b/>
        <sz val="9"/>
        <rFont val="Arial"/>
        <family val="2"/>
      </rPr>
      <t>2.1.2.3</t>
    </r>
  </si>
  <si>
    <r>
      <rPr>
        <b/>
        <sz val="9"/>
        <rFont val="Arial"/>
        <family val="2"/>
      </rPr>
      <t>Dostosowanie stolarki drzwiowej wewnętrznej - drzwi wewnątrz pracowni</t>
    </r>
  </si>
  <si>
    <r>
      <rPr>
        <b/>
        <sz val="9"/>
        <rFont val="Arial"/>
        <family val="2"/>
      </rPr>
      <t>2.1.2.2</t>
    </r>
  </si>
  <si>
    <r>
      <rPr>
        <b/>
        <sz val="9"/>
        <rFont val="Arial"/>
        <family val="2"/>
      </rPr>
      <t>2.1.2.1</t>
    </r>
  </si>
  <si>
    <r>
      <rPr>
        <b/>
        <sz val="9"/>
        <rFont val="Arial"/>
        <family val="2"/>
      </rPr>
      <t>2.1.2</t>
    </r>
  </si>
  <si>
    <r>
      <rPr>
        <b/>
        <sz val="9"/>
        <rFont val="Arial"/>
        <family val="2"/>
      </rPr>
      <t>2.1.1.6</t>
    </r>
  </si>
  <si>
    <r>
      <rPr>
        <b/>
        <sz val="9"/>
        <rFont val="Arial"/>
        <family val="2"/>
      </rPr>
      <t>2.1.1.5</t>
    </r>
  </si>
  <si>
    <r>
      <rPr>
        <b/>
        <sz val="9"/>
        <rFont val="Arial"/>
        <family val="2"/>
      </rPr>
      <t>Ściany murowane - układ pomieszczeń</t>
    </r>
  </si>
  <si>
    <r>
      <rPr>
        <b/>
        <sz val="9"/>
        <rFont val="Arial"/>
        <family val="2"/>
      </rPr>
      <t>2.1.1.4</t>
    </r>
  </si>
  <si>
    <r>
      <rPr>
        <b/>
        <sz val="9"/>
        <rFont val="Arial"/>
        <family val="2"/>
      </rPr>
      <t>2.1.1.3</t>
    </r>
  </si>
  <si>
    <r>
      <rPr>
        <b/>
        <sz val="9"/>
        <rFont val="Arial"/>
        <family val="2"/>
      </rPr>
      <t>2.1.1.2</t>
    </r>
  </si>
  <si>
    <r>
      <rPr>
        <b/>
        <sz val="9"/>
        <rFont val="Arial"/>
        <family val="2"/>
      </rPr>
      <t>2.1.1.1</t>
    </r>
  </si>
  <si>
    <r>
      <rPr>
        <b/>
        <sz val="9"/>
        <rFont val="Arial"/>
        <family val="2"/>
      </rPr>
      <t>Pracownia praktycznej nauki zawodu technik żywienia i usług gastronomicznych wraz z zapleczem - sala 03, 03b, 03c, 03d, 03e</t>
    </r>
  </si>
  <si>
    <r>
      <rPr>
        <b/>
        <sz val="9"/>
        <rFont val="Arial"/>
        <family val="2"/>
      </rPr>
      <t>2.1.1</t>
    </r>
  </si>
  <si>
    <r>
      <rPr>
        <b/>
        <sz val="9"/>
        <rFont val="Arial"/>
        <family val="2"/>
      </rPr>
      <t>Roboty budowlane</t>
    </r>
  </si>
  <si>
    <r>
      <rPr>
        <b/>
        <sz val="10"/>
        <rFont val="Arial"/>
        <family val="2"/>
      </rPr>
      <t>Dostosowanie do osób niepełnosprawnych.</t>
    </r>
    <r>
      <rPr>
        <sz val="8"/>
        <rFont val="Arial"/>
        <family val="2"/>
      </rPr>
      <t xml:space="preserve">
</t>
    </r>
  </si>
  <si>
    <r>
      <t xml:space="preserve">Razem </t>
    </r>
    <r>
      <rPr>
        <b/>
        <sz val="9"/>
        <rFont val="Arial"/>
        <family val="2"/>
      </rPr>
      <t>Przebudowa netto</t>
    </r>
  </si>
  <si>
    <r>
      <rPr>
        <b/>
        <sz val="9"/>
        <rFont val="Arial"/>
        <family val="2"/>
      </rPr>
      <t>Pomieszczenie techniczne</t>
    </r>
  </si>
  <si>
    <r>
      <rPr>
        <b/>
        <sz val="9"/>
        <rFont val="Arial"/>
        <family val="2"/>
      </rPr>
      <t>1.2.5</t>
    </r>
  </si>
  <si>
    <r>
      <rPr>
        <b/>
        <sz val="9"/>
        <rFont val="Arial"/>
        <family val="2"/>
      </rPr>
      <t>1.2.4</t>
    </r>
  </si>
  <si>
    <r>
      <rPr>
        <b/>
        <sz val="9"/>
        <rFont val="Arial"/>
        <family val="2"/>
      </rPr>
      <t>1.2.3</t>
    </r>
  </si>
  <si>
    <r>
      <rPr>
        <b/>
        <sz val="9"/>
        <rFont val="Arial"/>
        <family val="2"/>
      </rPr>
      <t>1.2.2</t>
    </r>
  </si>
  <si>
    <r>
      <rPr>
        <b/>
        <sz val="9"/>
        <rFont val="Arial"/>
        <family val="2"/>
      </rPr>
      <t>1.2.1</t>
    </r>
  </si>
  <si>
    <r>
      <rPr>
        <b/>
        <sz val="9"/>
        <rFont val="Arial"/>
        <family val="2"/>
      </rPr>
      <t>Klimatyzacja</t>
    </r>
  </si>
  <si>
    <r>
      <rPr>
        <b/>
        <sz val="9"/>
        <rFont val="Arial"/>
        <family val="2"/>
      </rPr>
      <t>1.1.4.1</t>
    </r>
  </si>
  <si>
    <r>
      <rPr>
        <b/>
        <sz val="9"/>
        <rFont val="Arial"/>
        <family val="2"/>
      </rPr>
      <t>1.1.4</t>
    </r>
  </si>
  <si>
    <r>
      <rPr>
        <b/>
        <sz val="9"/>
        <rFont val="Arial"/>
        <family val="2"/>
      </rPr>
      <t>Instalacja wody zimnej i ciepłej</t>
    </r>
  </si>
  <si>
    <r>
      <rPr>
        <b/>
        <sz val="9"/>
        <rFont val="Arial"/>
        <family val="2"/>
      </rPr>
      <t>1.1.3.2</t>
    </r>
  </si>
  <si>
    <r>
      <rPr>
        <b/>
        <sz val="9"/>
        <rFont val="Arial"/>
        <family val="2"/>
      </rPr>
      <t>Instalacja kanalizacji</t>
    </r>
  </si>
  <si>
    <r>
      <rPr>
        <b/>
        <sz val="9"/>
        <rFont val="Arial"/>
        <family val="2"/>
      </rPr>
      <t>1.1.3.1</t>
    </r>
  </si>
  <si>
    <r>
      <rPr>
        <b/>
        <sz val="9"/>
        <rFont val="Arial"/>
        <family val="2"/>
      </rPr>
      <t>1.1.3</t>
    </r>
  </si>
  <si>
    <r>
      <rPr>
        <b/>
        <sz val="9"/>
        <rFont val="Arial"/>
        <family val="2"/>
      </rPr>
      <t>Gaz</t>
    </r>
  </si>
  <si>
    <r>
      <rPr>
        <b/>
        <sz val="9"/>
        <rFont val="Arial"/>
        <family val="2"/>
      </rPr>
      <t>1.1.2.5</t>
    </r>
  </si>
  <si>
    <r>
      <rPr>
        <b/>
        <sz val="9"/>
        <rFont val="Arial"/>
        <family val="2"/>
      </rPr>
      <t>1.1.2.4</t>
    </r>
  </si>
  <si>
    <r>
      <rPr>
        <b/>
        <sz val="9"/>
        <rFont val="Arial"/>
        <family val="2"/>
      </rPr>
      <t>Wentylacja Mechaniczna</t>
    </r>
  </si>
  <si>
    <r>
      <rPr>
        <b/>
        <sz val="9"/>
        <rFont val="Arial"/>
        <family val="2"/>
      </rPr>
      <t>1.1.2.3</t>
    </r>
  </si>
  <si>
    <r>
      <rPr>
        <b/>
        <sz val="9"/>
        <rFont val="Arial"/>
        <family val="2"/>
      </rPr>
      <t>1.1.2.2</t>
    </r>
  </si>
  <si>
    <r>
      <rPr>
        <b/>
        <sz val="9"/>
        <rFont val="Arial"/>
        <family val="2"/>
      </rPr>
      <t>1.1.2.1</t>
    </r>
  </si>
  <si>
    <r>
      <rPr>
        <b/>
        <sz val="9"/>
        <rFont val="Arial"/>
        <family val="2"/>
      </rPr>
      <t>1.1.2</t>
    </r>
  </si>
  <si>
    <r>
      <rPr>
        <b/>
        <sz val="9"/>
        <rFont val="Arial"/>
        <family val="2"/>
      </rPr>
      <t>1.1.1.5</t>
    </r>
  </si>
  <si>
    <r>
      <rPr>
        <b/>
        <sz val="9"/>
        <rFont val="Arial"/>
        <family val="2"/>
      </rPr>
      <t>1.1.1.4</t>
    </r>
  </si>
  <si>
    <r>
      <rPr>
        <b/>
        <sz val="9"/>
        <rFont val="Arial"/>
        <family val="2"/>
      </rPr>
      <t>1.1.1.3</t>
    </r>
  </si>
  <si>
    <r>
      <rPr>
        <b/>
        <sz val="9"/>
        <rFont val="Arial"/>
        <family val="2"/>
      </rPr>
      <t>1.1.1.2</t>
    </r>
  </si>
  <si>
    <r>
      <rPr>
        <b/>
        <sz val="9"/>
        <rFont val="Arial"/>
        <family val="2"/>
      </rPr>
      <t>1.1.1.1</t>
    </r>
  </si>
  <si>
    <r>
      <rPr>
        <b/>
        <sz val="9"/>
        <rFont val="Arial"/>
        <family val="2"/>
      </rPr>
      <t>1.1.1</t>
    </r>
  </si>
  <si>
    <t>Razem Remont netto</t>
  </si>
  <si>
    <t>Roboty budowlane pomieszczeń w budynku szkoły Zespołu Szkół Licealnych i Technicznych wraz z przebudową wewnętrznej instalacji gazu na działce 1665/19 w Wojniczu. Etap 1</t>
  </si>
  <si>
    <t>Uchwyty dla niepełnosprawnych stal nierdzewna Fi 32 mm - Uchwyt WC dla Niepełnosprawnych stały 80 cm stal nierdzewna fi32</t>
  </si>
  <si>
    <t>Uchwyty dla niepełnosprawnych stal nierdzewna Fi 32 mm - Uchwyt przy misce WC uchylny mocowany do ściany 80 cm stal nierdzewna fi32</t>
  </si>
  <si>
    <t>Razem Roboty budowlane pomieszczeń w budynku szkoły Zespołu Szkół Licealnych i Technicznych wraz z przebudową wewnętrznej instalacji gazu na działce 1665/19 w Wojniczu. Etap 1</t>
  </si>
  <si>
    <t>Tabela elementów scalonych</t>
  </si>
  <si>
    <t xml:space="preserve">Przebudowa
</t>
  </si>
  <si>
    <t>Przepustnice okrągłe (montaż i dostawa)  R=0,955  M=1,000 S=1,000</t>
  </si>
  <si>
    <t>Króćce amortyzacyjne (elastyczne) (montaż i dostawa) R=0,955  M=1,000  S=1,000</t>
  </si>
  <si>
    <t>Izolacje kanałów wentylacyjnych matą kauczukową czarną, poziome o grubości do 30/40/50·mm (montaż i dostawa) R=0,955  M=1,000  S=1,000</t>
  </si>
  <si>
    <t>Klapy przeciwpożarowe (montaż i dostawa) R=0,955   M=1,000  S=1,000</t>
  </si>
  <si>
    <t>Izolacje kanałów wentylacyjnych matą kauczukową czarną, poziome o grubości do 30/40/50·mm (montaż i dostawa)  R=0,955  M=1,000 S=1,000</t>
  </si>
  <si>
    <t>Klapy przeciwpożarowe (montaż i dostawa)  R=0,955 M=1,000 S=1,000</t>
  </si>
  <si>
    <t>Nasypanie warstwy piasku na dnie rowu kablowego, o szerokości do 0,4˙m  R=0,955  M=1,000  S=1,000  
Krotność= 2,000</t>
  </si>
  <si>
    <t>Wywóz gruzu spryzmowanego i odpadów samochodami samowyładowczymi na każdy następny 1·km
Krotnośc =12,00</t>
  </si>
  <si>
    <t>Wywóz gruzu spryzmowanego i odpadów samochodami samowyładowczymi na każdy następny 1·km
Krotność = 12,00</t>
  </si>
  <si>
    <t>Izolacja z folii polietylenowej, pozioma podposadzkowa - uzupełnienie posadzek w miejscu wyburzanych ścianek
R=0,700  M=1,000 S=1,000</t>
  </si>
  <si>
    <t>Warstwy wyrównawcze pod posadzki, dodatek lub potrącenie za zmianę grubości o 10·mm  - uzupełnienie posadzek w miejscu wyburzanych ścianek  Krotność=3,00</t>
  </si>
  <si>
    <t>Wywóz gruzu spryzmowanego i ziemi samochodami samowyładowczymi na każdy następny 1·km  Krotność= 12,00</t>
  </si>
  <si>
    <t>Wywóz gruzu spryzmowanego i ziemi samochodami samowyładowczymi na każdy następny 1·km  Krotność=12,00</t>
  </si>
  <si>
    <t>Tynki wewnętrzne cementowo-wapienne zwykłe, kat. II, III   R=0,955  M=1,000 S=1,000</t>
  </si>
  <si>
    <t>Wywóz gruzu spryzmowanego i odpadów samochodami samowyładowczymi na każdy następny 1·km  Krotność=12,00</t>
  </si>
  <si>
    <r>
      <t>Wywóz gruzu spryzmowanego i odpadów samochodami samowyładowczymi na każdy następny 1·km  K</t>
    </r>
    <r>
      <rPr>
        <sz val="9"/>
        <color theme="1"/>
        <rFont val="Calibri"/>
        <family val="2"/>
        <charset val="238"/>
      </rPr>
      <t>rotność</t>
    </r>
    <r>
      <rPr>
        <sz val="11"/>
        <color theme="1"/>
        <rFont val="Calibri"/>
        <family val="2"/>
      </rPr>
      <t>=12,00</t>
    </r>
  </si>
  <si>
    <t>Wywóz ziemi samochodami samowyładowczymi, na każdy następny 1·km  Krotność=12,00</t>
  </si>
  <si>
    <t>Posadzki cementowe, wraz z cokolikami, dodatek za pogrubienie posadzki o 1·cm ponad 25·mm  Krotność=5,00</t>
  </si>
  <si>
    <t>Tynki wewnętrzne cementowo-wapienne zwykłe, kat. II, III  R=0,955 M=1,000 S=1,000</t>
  </si>
  <si>
    <t>Wywóz gruzu spryzmowanego i ziemi samochodami samowyładowczymi na każdy następny 1·km   Krotność=12,00</t>
  </si>
  <si>
    <t>Wywóz ziemi samochodami samowyładowczymi, na każdy następny 1·km   Krotność=12,00</t>
  </si>
  <si>
    <t>Posadzki cementowe, wraz z cokolikami, dodatek za pogrubienie posadzki o 1·cm ponad 25·mm - 5,00 cm  Krotność= 5,00</t>
  </si>
  <si>
    <t>Wywóz gruzu spryzmowanego i odpadów samochodami samowyładowczymi na każdy następny 1·km   Krotność=12,00</t>
  </si>
  <si>
    <r>
      <rPr>
        <b/>
        <sz val="8"/>
        <rFont val="Arial"/>
        <family val="2"/>
      </rPr>
      <t xml:space="preserve">Uproszczone Razem (z dokładnością do zaokrągleń) Wartość materiałów pomocniczych (Materiały):
</t>
    </r>
    <r>
      <rPr>
        <b/>
        <sz val="8"/>
        <rFont val="Arial"/>
        <family val="2"/>
      </rPr>
      <t xml:space="preserve">Wartość materiałów pomocniczych (Robocizna):
</t>
    </r>
    <r>
      <rPr>
        <b/>
        <sz val="8"/>
        <rFont val="Arial"/>
        <family val="2"/>
      </rPr>
      <t>Razem z materiałami pomocniczymi:</t>
    </r>
  </si>
  <si>
    <r>
      <rPr>
        <sz val="8"/>
        <rFont val="Arial"/>
        <family val="2"/>
      </rPr>
      <t>0,1926</t>
    </r>
  </si>
  <si>
    <r>
      <rPr>
        <sz val="8"/>
        <rFont val="Arial"/>
        <family val="2"/>
      </rPr>
      <t>kg</t>
    </r>
  </si>
  <si>
    <r>
      <rPr>
        <sz val="8"/>
        <rFont val="Arial"/>
        <family val="2"/>
      </rPr>
      <t>Złom ścierny</t>
    </r>
  </si>
  <si>
    <r>
      <rPr>
        <sz val="8"/>
        <rFont val="Arial"/>
        <family val="2"/>
      </rPr>
      <t>0,72</t>
    </r>
  </si>
  <si>
    <r>
      <rPr>
        <sz val="8"/>
        <rFont val="Arial"/>
        <family val="2"/>
      </rPr>
      <t>szt</t>
    </r>
  </si>
  <si>
    <r>
      <rPr>
        <sz val="8"/>
        <rFont val="Arial"/>
        <family val="2"/>
      </rPr>
      <t>Złączka przejściowa z brązu</t>
    </r>
  </si>
  <si>
    <r>
      <rPr>
        <sz val="8"/>
        <rFont val="Arial"/>
        <family val="2"/>
      </rPr>
      <t>510,4787</t>
    </r>
  </si>
  <si>
    <r>
      <rPr>
        <sz val="8"/>
        <rFont val="Arial"/>
        <family val="2"/>
      </rPr>
      <t>Złączka kompensacyjna do rur elektroinstalacyjnych z tworzyw sztucznych ZCL28</t>
    </r>
  </si>
  <si>
    <r>
      <rPr>
        <sz val="8"/>
        <rFont val="Arial"/>
        <family val="2"/>
      </rPr>
      <t>kpl</t>
    </r>
  </si>
  <si>
    <r>
      <rPr>
        <sz val="8"/>
        <rFont val="Arial"/>
        <family val="2"/>
      </rPr>
      <t>Złącze elastyczne do kompaktu</t>
    </r>
  </si>
  <si>
    <r>
      <rPr>
        <sz val="8"/>
        <rFont val="Arial"/>
        <family val="2"/>
      </rPr>
      <t>Zlew gospodarczy ze stali nierdzewnej jednokomorowy</t>
    </r>
  </si>
  <si>
    <r>
      <rPr>
        <sz val="8"/>
        <rFont val="Arial"/>
        <family val="2"/>
      </rPr>
      <t>Zestaw przyłączeniowy do grzejników</t>
    </r>
  </si>
  <si>
    <r>
      <rPr>
        <sz val="8"/>
        <rFont val="Arial"/>
        <family val="2"/>
      </rPr>
      <t>0,8</t>
    </r>
  </si>
  <si>
    <r>
      <rPr>
        <sz val="8"/>
        <rFont val="Arial"/>
        <family val="2"/>
      </rPr>
      <t>Zawór zwrotny przelotowy c.o. M3003 mosiężny, Fi·15·mm</t>
    </r>
  </si>
  <si>
    <r>
      <rPr>
        <sz val="8"/>
        <rFont val="Arial"/>
        <family val="2"/>
      </rPr>
      <t>Zawór wodny przelotowy prosty mosiężny M83 20 mm</t>
    </r>
  </si>
  <si>
    <r>
      <rPr>
        <sz val="8"/>
        <rFont val="Arial"/>
        <family val="2"/>
      </rPr>
      <t>Zawór wodny przelotowy prosty mosiężny M83 15 mm</t>
    </r>
  </si>
  <si>
    <r>
      <rPr>
        <sz val="8"/>
        <rFont val="Arial"/>
        <family val="2"/>
      </rPr>
      <t>Zawór wodny czerpalny mosiężny chromowany M1 15 mm</t>
    </r>
  </si>
  <si>
    <r>
      <rPr>
        <sz val="8"/>
        <rFont val="Arial"/>
        <family val="2"/>
      </rPr>
      <t>Zawory wentylacyjne nawiewne, wywiewne</t>
    </r>
  </si>
  <si>
    <r>
      <rPr>
        <sz val="8"/>
        <rFont val="Arial"/>
        <family val="2"/>
      </rPr>
      <t>Zawory odcinające mosiężne kulowe instalacji gazów med. typ ZK Fi·15·mm</t>
    </r>
  </si>
  <si>
    <r>
      <rPr>
        <sz val="8"/>
        <rFont val="Arial"/>
        <family val="2"/>
      </rPr>
      <t>Zawory napowietrzające pływakowe kołnierzowe Fi·50</t>
    </r>
  </si>
  <si>
    <r>
      <rPr>
        <sz val="8"/>
        <rFont val="Arial"/>
        <family val="2"/>
      </rPr>
      <t>Zawory kulowe do płuczek i baterii o średnicy 15 mm</t>
    </r>
  </si>
  <si>
    <r>
      <rPr>
        <sz val="8"/>
        <rFont val="Arial"/>
        <family val="2"/>
      </rPr>
      <t>13,42</t>
    </r>
  </si>
  <si>
    <r>
      <rPr>
        <sz val="8"/>
        <rFont val="Arial"/>
        <family val="2"/>
      </rPr>
      <t>856,4</t>
    </r>
  </si>
  <si>
    <r>
      <rPr>
        <sz val="8"/>
        <rFont val="Arial"/>
        <family val="2"/>
      </rPr>
      <t>123,3408</t>
    </r>
  </si>
  <si>
    <r>
      <rPr>
        <sz val="8"/>
        <rFont val="Arial"/>
        <family val="2"/>
      </rPr>
      <t>Zaprawa klejowa sucha do betonu komórkowego</t>
    </r>
  </si>
  <si>
    <r>
      <rPr>
        <sz val="8"/>
        <rFont val="Arial"/>
        <family val="2"/>
      </rPr>
      <t>0,21674</t>
    </r>
  </si>
  <si>
    <r>
      <rPr>
        <sz val="8"/>
        <rFont val="Arial"/>
        <family val="2"/>
      </rPr>
      <t>m3</t>
    </r>
  </si>
  <si>
    <r>
      <rPr>
        <sz val="8"/>
        <rFont val="Arial"/>
        <family val="2"/>
      </rPr>
      <t>Zaprawa cementowo-wapienna M7 (m.50)</t>
    </r>
  </si>
  <si>
    <r>
      <rPr>
        <sz val="8"/>
        <rFont val="Arial"/>
        <family val="2"/>
      </rPr>
      <t>0,30963</t>
    </r>
  </si>
  <si>
    <r>
      <rPr>
        <sz val="8"/>
        <rFont val="Arial"/>
        <family val="2"/>
      </rPr>
      <t>Zaprawa cementowo-wapienna M4 (m.30)</t>
    </r>
  </si>
  <si>
    <r>
      <rPr>
        <sz val="8"/>
        <rFont val="Arial"/>
        <family val="2"/>
      </rPr>
      <t>2,18805</t>
    </r>
  </si>
  <si>
    <r>
      <rPr>
        <sz val="8"/>
        <rFont val="Arial"/>
        <family val="2"/>
      </rPr>
      <t>Zaprawa cementowo-wapienna M2 (m.15)</t>
    </r>
  </si>
  <si>
    <r>
      <rPr>
        <sz val="8"/>
        <rFont val="Arial"/>
        <family val="2"/>
      </rPr>
      <t>0,03491</t>
    </r>
  </si>
  <si>
    <r>
      <rPr>
        <sz val="8"/>
        <rFont val="Arial"/>
        <family val="2"/>
      </rPr>
      <t>Zaprawa cementowa M12 (m.80)</t>
    </r>
  </si>
  <si>
    <r>
      <rPr>
        <sz val="8"/>
        <rFont val="Arial"/>
        <family val="2"/>
      </rPr>
      <t>0,029</t>
    </r>
  </si>
  <si>
    <r>
      <rPr>
        <sz val="8"/>
        <rFont val="Arial"/>
        <family val="2"/>
      </rPr>
      <t>Zaprawa cementowa M7 (m.50)</t>
    </r>
  </si>
  <si>
    <r>
      <rPr>
        <sz val="8"/>
        <rFont val="Arial"/>
        <family val="2"/>
      </rPr>
      <t>0,5794</t>
    </r>
  </si>
  <si>
    <r>
      <rPr>
        <sz val="8"/>
        <rFont val="Arial"/>
        <family val="2"/>
      </rPr>
      <t>Zaprawa budowlana zwykła wapienna</t>
    </r>
  </si>
  <si>
    <r>
      <rPr>
        <sz val="8"/>
        <rFont val="Arial"/>
        <family val="2"/>
      </rPr>
      <t>0,75322</t>
    </r>
  </si>
  <si>
    <r>
      <rPr>
        <sz val="8"/>
        <rFont val="Arial"/>
        <family val="2"/>
      </rPr>
      <t>Zaprawa budowlana zwykła cementowo-wapienna M-7</t>
    </r>
  </si>
  <si>
    <r>
      <rPr>
        <sz val="8"/>
        <rFont val="Arial"/>
        <family val="2"/>
      </rPr>
      <t>0,08691</t>
    </r>
  </si>
  <si>
    <r>
      <rPr>
        <sz val="8"/>
        <rFont val="Arial"/>
        <family val="2"/>
      </rPr>
      <t>Zaprawa budowlana zwykła cementowo-wapienna M-4</t>
    </r>
  </si>
  <si>
    <r>
      <rPr>
        <sz val="8"/>
        <rFont val="Arial"/>
        <family val="2"/>
      </rPr>
      <t>5,53327</t>
    </r>
  </si>
  <si>
    <r>
      <rPr>
        <sz val="8"/>
        <rFont val="Arial"/>
        <family val="2"/>
      </rPr>
      <t>Zaprawa budowlana zwykła cementowo-wapienna M-2</t>
    </r>
  </si>
  <si>
    <r>
      <rPr>
        <sz val="8"/>
        <rFont val="Arial"/>
        <family val="2"/>
      </rPr>
      <t>6,9355</t>
    </r>
  </si>
  <si>
    <r>
      <rPr>
        <sz val="8"/>
        <rFont val="Arial"/>
        <family val="2"/>
      </rPr>
      <t>Zaprawa budowlana zwykła cementowa M-20</t>
    </r>
  </si>
  <si>
    <r>
      <rPr>
        <sz val="8"/>
        <rFont val="Arial"/>
        <family val="2"/>
      </rPr>
      <t>0,6834</t>
    </r>
  </si>
  <si>
    <r>
      <rPr>
        <sz val="8"/>
        <rFont val="Arial"/>
        <family val="2"/>
      </rPr>
      <t>Zaprawa budowlana zwykła cementowa M-15</t>
    </r>
  </si>
  <si>
    <r>
      <rPr>
        <sz val="8"/>
        <rFont val="Arial"/>
        <family val="2"/>
      </rPr>
      <t>10,6</t>
    </r>
  </si>
  <si>
    <r>
      <rPr>
        <sz val="8"/>
        <rFont val="Arial"/>
        <family val="2"/>
      </rPr>
      <t>mb</t>
    </r>
  </si>
  <si>
    <r>
      <rPr>
        <b/>
        <sz val="8"/>
        <rFont val="Arial"/>
        <family val="2"/>
      </rPr>
      <t>Ilość</t>
    </r>
  </si>
  <si>
    <r>
      <rPr>
        <b/>
        <sz val="8"/>
        <rFont val="Arial"/>
        <family val="2"/>
      </rPr>
      <t>Jm</t>
    </r>
  </si>
  <si>
    <r>
      <rPr>
        <b/>
        <sz val="8"/>
        <rFont val="Arial"/>
        <family val="2"/>
      </rPr>
      <t>Nazwa materiału</t>
    </r>
  </si>
  <si>
    <r>
      <rPr>
        <b/>
        <sz val="8"/>
        <rFont val="Arial"/>
        <family val="2"/>
      </rPr>
      <t>Lp.</t>
    </r>
  </si>
  <si>
    <r>
      <rPr>
        <sz val="8"/>
        <rFont val="Arial"/>
        <family val="2"/>
      </rPr>
      <t>85,6958</t>
    </r>
  </si>
  <si>
    <r>
      <rPr>
        <sz val="8"/>
        <rFont val="Arial"/>
        <family val="2"/>
      </rPr>
      <t>m2</t>
    </r>
  </si>
  <si>
    <r>
      <rPr>
        <sz val="8"/>
        <rFont val="Arial"/>
        <family val="2"/>
      </rPr>
      <t>Wsporniki do umywalek prętowe</t>
    </r>
  </si>
  <si>
    <r>
      <rPr>
        <sz val="8"/>
        <rFont val="Arial"/>
        <family val="2"/>
      </rPr>
      <t>Wpust podłogowy ze stali nierdzewnej o średnicy 75 mm</t>
    </r>
  </si>
  <si>
    <r>
      <rPr>
        <sz val="8"/>
        <rFont val="Arial"/>
        <family val="2"/>
      </rPr>
      <t>2,96015</t>
    </r>
  </si>
  <si>
    <r>
      <rPr>
        <sz val="8"/>
        <rFont val="Arial"/>
        <family val="2"/>
      </rPr>
      <t>Woda z rurociągów</t>
    </r>
  </si>
  <si>
    <r>
      <rPr>
        <sz val="8"/>
        <rFont val="Arial"/>
        <family val="2"/>
      </rPr>
      <t>0,8006</t>
    </r>
  </si>
  <si>
    <r>
      <rPr>
        <sz val="8"/>
        <rFont val="Arial"/>
        <family val="2"/>
      </rPr>
      <t>Woda</t>
    </r>
  </si>
  <si>
    <r>
      <rPr>
        <sz val="8"/>
        <rFont val="Arial"/>
        <family val="2"/>
      </rPr>
      <t>746,07</t>
    </r>
  </si>
  <si>
    <r>
      <rPr>
        <sz val="8"/>
        <rFont val="Arial"/>
        <family val="2"/>
      </rPr>
      <t>szt.</t>
    </r>
  </si>
  <si>
    <r>
      <rPr>
        <sz val="8"/>
        <rFont val="Arial"/>
        <family val="2"/>
      </rPr>
      <t>344,34</t>
    </r>
  </si>
  <si>
    <r>
      <rPr>
        <sz val="8"/>
        <rFont val="Arial"/>
        <family val="2"/>
      </rPr>
      <t>49,7609</t>
    </r>
  </si>
  <si>
    <r>
      <rPr>
        <sz val="8"/>
        <rFont val="Arial"/>
        <family val="2"/>
      </rPr>
      <t>Wieszak górny noniusza do sufitów podwieszanych 200-600 mm</t>
    </r>
  </si>
  <si>
    <r>
      <rPr>
        <sz val="8"/>
        <rFont val="Arial"/>
        <family val="2"/>
      </rPr>
      <t>0,22771</t>
    </r>
  </si>
  <si>
    <r>
      <rPr>
        <sz val="8"/>
        <rFont val="Arial"/>
        <family val="2"/>
      </rPr>
      <t>t</t>
    </r>
  </si>
  <si>
    <r>
      <rPr>
        <sz val="8"/>
        <rFont val="Arial"/>
        <family val="2"/>
      </rPr>
      <t>Wapno hydratyzowane (suchogaszone) workowane</t>
    </r>
  </si>
  <si>
    <r>
      <rPr>
        <sz val="8"/>
        <rFont val="Arial"/>
        <family val="2"/>
      </rPr>
      <t>0,47284</t>
    </r>
  </si>
  <si>
    <r>
      <rPr>
        <sz val="8"/>
        <rFont val="Arial"/>
        <family val="2"/>
      </rPr>
      <t>Wapno gaszone (ciasto wapienne)</t>
    </r>
  </si>
  <si>
    <r>
      <rPr>
        <sz val="8"/>
        <rFont val="Arial"/>
        <family val="2"/>
      </rPr>
      <t>13,26</t>
    </r>
  </si>
  <si>
    <r>
      <rPr>
        <sz val="8"/>
        <rFont val="Arial"/>
        <family val="2"/>
      </rPr>
      <t>Uszczelki gumowe pod płaszcz z płyty gumowej grubości 5·mm</t>
    </r>
  </si>
  <si>
    <r>
      <rPr>
        <sz val="8"/>
        <rFont val="Arial"/>
        <family val="2"/>
      </rPr>
      <t>80,08</t>
    </r>
  </si>
  <si>
    <r>
      <rPr>
        <sz val="8"/>
        <rFont val="Arial"/>
        <family val="2"/>
      </rPr>
      <t>Uszczelki gumowe pierścieniowe do rur ciśnieniowych PVC</t>
    </r>
  </si>
  <si>
    <r>
      <rPr>
        <sz val="8"/>
        <rFont val="Arial"/>
        <family val="2"/>
      </rPr>
      <t>12,8</t>
    </r>
  </si>
  <si>
    <r>
      <rPr>
        <sz val="8"/>
        <rFont val="Arial"/>
        <family val="2"/>
      </rPr>
      <t>Uszczelki gumowe do przewodów wentylacyjnych prostokątne, obwód  4400·mm</t>
    </r>
  </si>
  <si>
    <r>
      <rPr>
        <sz val="8"/>
        <rFont val="Arial"/>
        <family val="2"/>
      </rPr>
      <t>26,78</t>
    </r>
  </si>
  <si>
    <r>
      <rPr>
        <sz val="8"/>
        <rFont val="Arial"/>
        <family val="2"/>
      </rPr>
      <t>Uszczelki gumowe do przewodów wentylacyjnych prostokątne</t>
    </r>
  </si>
  <si>
    <r>
      <rPr>
        <sz val="8"/>
        <rFont val="Arial"/>
        <family val="2"/>
      </rPr>
      <t>6,18</t>
    </r>
  </si>
  <si>
    <r>
      <rPr>
        <sz val="8"/>
        <rFont val="Arial"/>
        <family val="2"/>
      </rPr>
      <t>Uszczelki gumowe do przewodów wentylacyjnych kołowe  500·mm</t>
    </r>
  </si>
  <si>
    <r>
      <rPr>
        <sz val="8"/>
        <rFont val="Arial"/>
        <family val="2"/>
      </rPr>
      <t>8,24</t>
    </r>
  </si>
  <si>
    <r>
      <rPr>
        <sz val="8"/>
        <rFont val="Arial"/>
        <family val="2"/>
      </rPr>
      <t>Uszczelki gumowe do przewodów wentylacyjnych kołowe  315·mm</t>
    </r>
  </si>
  <si>
    <r>
      <rPr>
        <sz val="8"/>
        <rFont val="Arial"/>
        <family val="2"/>
      </rPr>
      <t>Uszczelki gumowe do przewodów wentylacyjnych kołowe  250·mm</t>
    </r>
  </si>
  <si>
    <r>
      <rPr>
        <sz val="8"/>
        <rFont val="Arial"/>
        <family val="2"/>
      </rPr>
      <t>12,48</t>
    </r>
  </si>
  <si>
    <r>
      <rPr>
        <sz val="8"/>
        <rFont val="Arial"/>
        <family val="2"/>
      </rPr>
      <t>Uszczelki gumowe do przewodów wentylacyjnych kołowe  200·mm</t>
    </r>
  </si>
  <si>
    <r>
      <rPr>
        <sz val="8"/>
        <rFont val="Arial"/>
        <family val="2"/>
      </rPr>
      <t>4,16</t>
    </r>
  </si>
  <si>
    <r>
      <rPr>
        <sz val="8"/>
        <rFont val="Arial"/>
        <family val="2"/>
      </rPr>
      <t>Uszczelki gumowe do przewodów wentylacyjnych kołowe  160·mm</t>
    </r>
  </si>
  <si>
    <r>
      <rPr>
        <sz val="8"/>
        <rFont val="Arial"/>
        <family val="2"/>
      </rPr>
      <t>2,08</t>
    </r>
  </si>
  <si>
    <r>
      <rPr>
        <sz val="8"/>
        <rFont val="Arial"/>
        <family val="2"/>
      </rPr>
      <t>Uszczelki gumowe do przewodów wentylacyjnych</t>
    </r>
  </si>
  <si>
    <r>
      <rPr>
        <sz val="8"/>
        <rFont val="Arial"/>
        <family val="2"/>
      </rPr>
      <t>16,5</t>
    </r>
  </si>
  <si>
    <r>
      <rPr>
        <sz val="8"/>
        <rFont val="Arial"/>
        <family val="2"/>
      </rPr>
      <t>Uszczelka gumowa pierścieniowa do rur kanalizacyjnych PVC, 110mm</t>
    </r>
  </si>
  <si>
    <r>
      <rPr>
        <sz val="8"/>
        <rFont val="Arial"/>
        <family val="2"/>
      </rPr>
      <t>Uszczelka gumowa pierścieniowa do rur kanalizacyjnych PVC, 50 mm</t>
    </r>
  </si>
  <si>
    <r>
      <rPr>
        <sz val="8"/>
        <rFont val="Arial"/>
        <family val="2"/>
      </rPr>
      <t>Uruchomienie instalacji chłodniczej i wykonanie dokumentacji odbiorowej i powykonawczej"</t>
    </r>
  </si>
  <si>
    <r>
      <rPr>
        <sz val="8"/>
        <rFont val="Arial"/>
        <family val="2"/>
      </rPr>
      <t>Umywalka prostokątna, porcelanowa, szer. 55 cm, dla osób niepełnosprawnych</t>
    </r>
  </si>
  <si>
    <r>
      <rPr>
        <sz val="8"/>
        <rFont val="Arial"/>
        <family val="2"/>
      </rPr>
      <t>Umywalka prostokątna lub trapezowa, porcelanowa</t>
    </r>
  </si>
  <si>
    <r>
      <rPr>
        <sz val="8"/>
        <rFont val="Arial"/>
        <family val="2"/>
      </rPr>
      <t>45,45</t>
    </r>
  </si>
  <si>
    <r>
      <rPr>
        <sz val="8"/>
        <rFont val="Arial"/>
        <family val="2"/>
      </rPr>
      <t>Uchwyty stalowe z wkładką elastyczną do rur miedzianych 9,53</t>
    </r>
  </si>
  <si>
    <r>
      <rPr>
        <sz val="8"/>
        <rFont val="Arial"/>
        <family val="2"/>
      </rPr>
      <t>Uchwyty stalowe z wkładką elastyczną do rur miedzianych 6,35</t>
    </r>
  </si>
  <si>
    <r>
      <rPr>
        <sz val="8"/>
        <rFont val="Arial"/>
        <family val="2"/>
      </rPr>
      <t>Uchwyty do rur PVC 110 mm</t>
    </r>
  </si>
  <si>
    <r>
      <rPr>
        <sz val="8"/>
        <rFont val="Arial"/>
        <family val="2"/>
      </rPr>
      <t>Uchwyty do rur PVC 50 mm</t>
    </r>
  </si>
  <si>
    <r>
      <rPr>
        <sz val="8"/>
        <rFont val="Arial"/>
        <family val="2"/>
      </rPr>
      <t>Uchwyty do rur PVC 20 mm</t>
    </r>
  </si>
  <si>
    <r>
      <rPr>
        <sz val="8"/>
        <rFont val="Arial"/>
        <family val="2"/>
      </rPr>
      <t>92,54</t>
    </r>
  </si>
  <si>
    <r>
      <rPr>
        <sz val="8"/>
        <rFont val="Arial"/>
        <family val="2"/>
      </rPr>
      <t>Uchwyty do rur Fi 50 mm</t>
    </r>
  </si>
  <si>
    <r>
      <rPr>
        <sz val="8"/>
        <rFont val="Arial"/>
        <family val="2"/>
      </rPr>
      <t>6,02</t>
    </r>
  </si>
  <si>
    <r>
      <rPr>
        <sz val="8"/>
        <rFont val="Arial"/>
        <family val="2"/>
      </rPr>
      <t>Uchwyty do rur Fi·40·mm</t>
    </r>
  </si>
  <si>
    <r>
      <rPr>
        <sz val="8"/>
        <rFont val="Arial"/>
        <family val="2"/>
      </rPr>
      <t>1,48</t>
    </r>
  </si>
  <si>
    <r>
      <rPr>
        <sz val="8"/>
        <rFont val="Arial"/>
        <family val="2"/>
      </rPr>
      <t>Uchwyty do rur Fi·15·mm</t>
    </r>
  </si>
  <si>
    <r>
      <rPr>
        <sz val="8"/>
        <rFont val="Arial"/>
        <family val="2"/>
      </rPr>
      <t>1,5</t>
    </r>
  </si>
  <si>
    <r>
      <rPr>
        <sz val="8"/>
        <rFont val="Arial"/>
        <family val="2"/>
      </rPr>
      <t>0,5</t>
    </r>
  </si>
  <si>
    <r>
      <rPr>
        <sz val="8"/>
        <rFont val="Arial"/>
        <family val="2"/>
      </rPr>
      <t>Uchwyt odstępowy U-28 do mocowania rur elektroinstalacyjnych</t>
    </r>
  </si>
  <si>
    <r>
      <rPr>
        <sz val="8"/>
        <rFont val="Arial"/>
        <family val="2"/>
      </rPr>
      <t>2,6352</t>
    </r>
  </si>
  <si>
    <r>
      <rPr>
        <sz val="8"/>
        <rFont val="Arial"/>
        <family val="2"/>
      </rPr>
      <t>Tłumiki akustyczne</t>
    </r>
  </si>
  <si>
    <r>
      <rPr>
        <sz val="8"/>
        <rFont val="Arial"/>
        <family val="2"/>
      </rPr>
      <t>6,21</t>
    </r>
  </si>
  <si>
    <r>
      <rPr>
        <sz val="8"/>
        <rFont val="Arial"/>
        <family val="2"/>
      </rPr>
      <t>Tlen sprężony techniczny (w butlach pow. 6 m3)</t>
    </r>
  </si>
  <si>
    <r>
      <rPr>
        <sz val="8"/>
        <rFont val="Arial"/>
        <family val="2"/>
      </rPr>
      <t>66,5724</t>
    </r>
  </si>
  <si>
    <r>
      <rPr>
        <sz val="8"/>
        <rFont val="Arial"/>
        <family val="2"/>
      </rPr>
      <t>m</t>
    </r>
  </si>
  <si>
    <r>
      <rPr>
        <sz val="8"/>
        <rFont val="Arial"/>
        <family val="2"/>
      </rPr>
      <t>Taśma uszczelniająca dylatacyjna PVC nr "4" (szerokość 350·mm)</t>
    </r>
  </si>
  <si>
    <r>
      <rPr>
        <sz val="8"/>
        <rFont val="Arial"/>
        <family val="2"/>
      </rPr>
      <t>19,35832</t>
    </r>
  </si>
  <si>
    <r>
      <rPr>
        <sz val="8"/>
        <rFont val="Arial"/>
        <family val="2"/>
      </rPr>
      <t>84,3633</t>
    </r>
  </si>
  <si>
    <r>
      <rPr>
        <sz val="8"/>
        <rFont val="Arial"/>
        <family val="2"/>
      </rPr>
      <t>Taśma spoinowa papierowa perforowana</t>
    </r>
  </si>
  <si>
    <r>
      <rPr>
        <sz val="8"/>
        <rFont val="Arial"/>
        <family val="2"/>
      </rPr>
      <t>0,2636</t>
    </r>
  </si>
  <si>
    <r>
      <rPr>
        <sz val="8"/>
        <rFont val="Arial"/>
        <family val="2"/>
      </rPr>
      <t>Tarcza diamentowa Fi 800 mm</t>
    </r>
  </si>
  <si>
    <r>
      <rPr>
        <sz val="8"/>
        <rFont val="Arial"/>
        <family val="2"/>
      </rPr>
      <t>0,0792</t>
    </r>
  </si>
  <si>
    <r>
      <rPr>
        <sz val="8"/>
        <rFont val="Arial"/>
        <family val="2"/>
      </rPr>
      <t>Tarcza diamentowa Fi·350·mm</t>
    </r>
  </si>
  <si>
    <r>
      <rPr>
        <sz val="8"/>
        <rFont val="Arial"/>
        <family val="2"/>
      </rPr>
      <t>Tablica bezpiecznikowa TW</t>
    </r>
  </si>
  <si>
    <r>
      <rPr>
        <sz val="8"/>
        <rFont val="Arial"/>
        <family val="2"/>
      </rPr>
      <t>Tablica bezpiecznikowa prefabrykowana TP1</t>
    </r>
  </si>
  <si>
    <r>
      <rPr>
        <sz val="8"/>
        <rFont val="Arial"/>
        <family val="2"/>
      </rPr>
      <t>Tablica bezpiecznikowa prefabrykowana TB29</t>
    </r>
  </si>
  <si>
    <r>
      <rPr>
        <sz val="8"/>
        <rFont val="Arial"/>
        <family val="2"/>
      </rPr>
      <t>101,57</t>
    </r>
  </si>
  <si>
    <r>
      <rPr>
        <sz val="8"/>
        <rFont val="Arial"/>
        <family val="2"/>
      </rPr>
      <t>Śruby stalowe zgrubne M8 z nakrętkami i podkładkami</t>
    </r>
  </si>
  <si>
    <r>
      <rPr>
        <sz val="8"/>
        <rFont val="Arial"/>
        <family val="2"/>
      </rPr>
      <t>5,72</t>
    </r>
  </si>
  <si>
    <r>
      <rPr>
        <sz val="8"/>
        <rFont val="Arial"/>
        <family val="2"/>
      </rPr>
      <t>Śruby stalowe z nakrętkami i podkładkami</t>
    </r>
  </si>
  <si>
    <r>
      <rPr>
        <sz val="8"/>
        <rFont val="Arial"/>
        <family val="2"/>
      </rPr>
      <t>189,28</t>
    </r>
  </si>
  <si>
    <r>
      <rPr>
        <sz val="8"/>
        <rFont val="Arial"/>
        <family val="2"/>
      </rPr>
      <t>Śruby stalowe średniodokładne M16 z nakrętkami i podkładkami</t>
    </r>
  </si>
  <si>
    <r>
      <rPr>
        <sz val="8"/>
        <rFont val="Arial"/>
        <family val="2"/>
      </rPr>
      <t>173,2796</t>
    </r>
  </si>
  <si>
    <r>
      <rPr>
        <sz val="8"/>
        <rFont val="Arial"/>
        <family val="2"/>
      </rPr>
      <t>dm3</t>
    </r>
  </si>
  <si>
    <r>
      <rPr>
        <sz val="8"/>
        <rFont val="Arial"/>
        <family val="2"/>
      </rPr>
      <t>Środek impregnacyjno-wzmacniający do podłoży</t>
    </r>
  </si>
  <si>
    <r>
      <rPr>
        <sz val="8"/>
        <rFont val="Arial"/>
        <family val="2"/>
      </rPr>
      <t>0,244</t>
    </r>
  </si>
  <si>
    <r>
      <rPr>
        <sz val="8"/>
        <rFont val="Arial"/>
        <family val="2"/>
      </rPr>
      <t>Szczotka do WC z uchwytem mocowanym do ściany stal nierdzewna</t>
    </r>
  </si>
  <si>
    <r>
      <rPr>
        <sz val="8"/>
        <rFont val="Arial"/>
        <family val="2"/>
      </rPr>
      <t>Syfon zlewozmywakowy pojedynczy z tworzywa sztucznego</t>
    </r>
  </si>
  <si>
    <r>
      <rPr>
        <sz val="8"/>
        <rFont val="Arial"/>
        <family val="2"/>
      </rPr>
      <t>Syfon umywalkowy, mosiężny, chromowany fi 32mm</t>
    </r>
  </si>
  <si>
    <r>
      <rPr>
        <sz val="8"/>
        <rFont val="Arial"/>
        <family val="2"/>
      </rPr>
      <t>Sucha zaprawa do spoinowania - spoina wąska grubość od 1 do 7 mm, kolor</t>
    </r>
  </si>
  <si>
    <r>
      <rPr>
        <sz val="8"/>
        <rFont val="Arial"/>
        <family val="2"/>
      </rPr>
      <t>122,5455</t>
    </r>
  </si>
  <si>
    <r>
      <rPr>
        <sz val="8"/>
        <rFont val="Arial"/>
        <family val="2"/>
      </rPr>
      <t>Sprężyny przyścienne</t>
    </r>
  </si>
  <si>
    <r>
      <rPr>
        <sz val="8"/>
        <rFont val="Arial"/>
        <family val="2"/>
      </rPr>
      <t>88,7604</t>
    </r>
  </si>
  <si>
    <r>
      <rPr>
        <sz val="8"/>
        <rFont val="Arial"/>
        <family val="2"/>
      </rPr>
      <t>Siatka zbrojeniowa oczko 10x10, gr. fi 4 mm</t>
    </r>
  </si>
  <si>
    <r>
      <rPr>
        <sz val="8"/>
        <rFont val="Arial"/>
        <family val="2"/>
      </rPr>
      <t>1,3847</t>
    </r>
  </si>
  <si>
    <r>
      <rPr>
        <sz val="8"/>
        <rFont val="Arial"/>
        <family val="2"/>
      </rPr>
      <t>Siatka z włókna szklanego</t>
    </r>
  </si>
  <si>
    <r>
      <rPr>
        <sz val="8"/>
        <rFont val="Arial"/>
        <family val="2"/>
      </rPr>
      <t>6,1425</t>
    </r>
  </si>
  <si>
    <r>
      <rPr>
        <sz val="8"/>
        <rFont val="Arial"/>
        <family val="2"/>
      </rPr>
      <t>Sedes z tworzywa sztucznego</t>
    </r>
  </si>
  <si>
    <r>
      <rPr>
        <sz val="8"/>
        <rFont val="Arial"/>
        <family val="2"/>
      </rPr>
      <t>Rury PVC przepustowe 110 mm</t>
    </r>
  </si>
  <si>
    <r>
      <rPr>
        <sz val="8"/>
        <rFont val="Arial"/>
        <family val="2"/>
      </rPr>
      <t>13,77306</t>
    </r>
  </si>
  <si>
    <r>
      <rPr>
        <sz val="8"/>
        <rFont val="Arial"/>
        <family val="2"/>
      </rPr>
      <t>Rury PVC przepustowe 50 mm</t>
    </r>
  </si>
  <si>
    <r>
      <rPr>
        <sz val="8"/>
        <rFont val="Arial"/>
        <family val="2"/>
      </rPr>
      <t>9,27</t>
    </r>
  </si>
  <si>
    <r>
      <rPr>
        <sz val="8"/>
        <rFont val="Arial"/>
        <family val="2"/>
      </rPr>
      <t>Rura stalowa bez szwu czarna, Fi·60,3/3,6</t>
    </r>
  </si>
  <si>
    <r>
      <rPr>
        <sz val="8"/>
        <rFont val="Arial"/>
        <family val="2"/>
      </rPr>
      <t>Rura stalowa bez szwu czarna, Fi·48,3/3,2</t>
    </r>
  </si>
  <si>
    <r>
      <rPr>
        <sz val="8"/>
        <rFont val="Arial"/>
        <family val="2"/>
      </rPr>
      <t>Rura stalowa bez szwu czarna, Fi·33,7/3,2</t>
    </r>
  </si>
  <si>
    <r>
      <rPr>
        <sz val="8"/>
        <rFont val="Arial"/>
        <family val="2"/>
      </rPr>
      <t>Rura stalowa bez szwu czarna, Fi·21,3/2,6</t>
    </r>
  </si>
  <si>
    <r>
      <rPr>
        <sz val="8"/>
        <rFont val="Arial"/>
        <family val="2"/>
      </rPr>
      <t>Rura spłuczna PVC z kolankiem</t>
    </r>
  </si>
  <si>
    <r>
      <rPr>
        <sz val="8"/>
        <rFont val="Arial"/>
        <family val="2"/>
      </rPr>
      <t>56,7952</t>
    </r>
  </si>
  <si>
    <r>
      <rPr>
        <sz val="8"/>
        <rFont val="Arial"/>
        <family val="2"/>
      </rPr>
      <t>Rura PVC kanalizacji wewnętrznej kielichowa typ P 110/2,2 mm</t>
    </r>
  </si>
  <si>
    <r>
      <rPr>
        <sz val="8"/>
        <rFont val="Arial"/>
        <family val="2"/>
      </rPr>
      <t>8,06</t>
    </r>
  </si>
  <si>
    <r>
      <rPr>
        <sz val="8"/>
        <rFont val="Arial"/>
        <family val="2"/>
      </rPr>
      <t>Rura PVC kanalizacji wewnętrznej kielichowa typ P 110 mm</t>
    </r>
  </si>
  <si>
    <r>
      <rPr>
        <sz val="8"/>
        <rFont val="Arial"/>
        <family val="2"/>
      </rPr>
      <t>75,25672</t>
    </r>
  </si>
  <si>
    <r>
      <rPr>
        <sz val="8"/>
        <rFont val="Arial"/>
        <family val="2"/>
      </rPr>
      <t>Rura PVC kanalizacji wewnętrznej kielichowa typ P 50 mm</t>
    </r>
  </si>
  <si>
    <r>
      <rPr>
        <sz val="8"/>
        <rFont val="Arial"/>
        <family val="2"/>
      </rPr>
      <t>25,44</t>
    </r>
  </si>
  <si>
    <r>
      <rPr>
        <sz val="8"/>
        <rFont val="Arial"/>
        <family val="2"/>
      </rPr>
      <t>Rura PVC ciśnieniowa bezkielichowa typu B 1,0 MPa 20,0 mm</t>
    </r>
  </si>
  <si>
    <r>
      <rPr>
        <sz val="8"/>
        <rFont val="Arial"/>
        <family val="2"/>
      </rPr>
      <t>121,22</t>
    </r>
  </si>
  <si>
    <r>
      <rPr>
        <sz val="8"/>
        <rFont val="Arial"/>
        <family val="2"/>
      </rPr>
      <t>Rura PP Fi 20 mm (woda zimna)</t>
    </r>
  </si>
  <si>
    <r>
      <rPr>
        <sz val="8"/>
        <rFont val="Arial"/>
        <family val="2"/>
      </rPr>
      <t>60,06</t>
    </r>
  </si>
  <si>
    <r>
      <rPr>
        <sz val="8"/>
        <rFont val="Arial"/>
        <family val="2"/>
      </rPr>
      <t>Rura PP Fi 20 mm (woda ciepła)</t>
    </r>
  </si>
  <si>
    <r>
      <rPr>
        <sz val="8"/>
        <rFont val="Arial"/>
        <family val="2"/>
      </rPr>
      <t>Rura PP Fi·20·mm</t>
    </r>
  </si>
  <si>
    <r>
      <rPr>
        <sz val="8"/>
        <rFont val="Arial"/>
        <family val="2"/>
      </rPr>
      <t>1,8</t>
    </r>
  </si>
  <si>
    <r>
      <rPr>
        <sz val="8"/>
        <rFont val="Arial"/>
        <family val="2"/>
      </rPr>
      <t>Rura miedziana, stan twardy F-37, Fi·15/1,0·mm</t>
    </r>
  </si>
  <si>
    <r>
      <rPr>
        <sz val="8"/>
        <rFont val="Arial"/>
        <family val="2"/>
      </rPr>
      <t>46,8</t>
    </r>
  </si>
  <si>
    <r>
      <rPr>
        <sz val="8"/>
        <rFont val="Arial"/>
        <family val="2"/>
      </rPr>
      <t>Rura miedziana 9,53 mm</t>
    </r>
  </si>
  <si>
    <r>
      <rPr>
        <sz val="8"/>
        <rFont val="Arial"/>
        <family val="2"/>
      </rPr>
      <t>Rura miedziana 6,35 mm</t>
    </r>
  </si>
  <si>
    <r>
      <rPr>
        <sz val="8"/>
        <rFont val="Arial"/>
        <family val="2"/>
      </rPr>
      <t>1 294,8728</t>
    </r>
  </si>
  <si>
    <r>
      <rPr>
        <sz val="8"/>
        <rFont val="Arial"/>
        <family val="2"/>
      </rPr>
      <t>0,171</t>
    </r>
  </si>
  <si>
    <r>
      <rPr>
        <sz val="8"/>
        <rFont val="Arial"/>
        <family val="2"/>
      </rPr>
      <t>Roztwór asfaltowy do gruntowania</t>
    </r>
  </si>
  <si>
    <r>
      <rPr>
        <sz val="8"/>
        <rFont val="Arial"/>
        <family val="2"/>
      </rPr>
      <t>Roleta wewnątrzna na okna szerokość 368 cm x wysokość 205 cm</t>
    </r>
  </si>
  <si>
    <r>
      <rPr>
        <sz val="8"/>
        <rFont val="Arial"/>
        <family val="2"/>
      </rPr>
      <t>Roleta wewnątrzna na okna szerokość 146 cm x wysokość 205 cm</t>
    </r>
  </si>
  <si>
    <r>
      <rPr>
        <sz val="8"/>
        <rFont val="Arial"/>
        <family val="2"/>
      </rPr>
      <t>0,453</t>
    </r>
  </si>
  <si>
    <r>
      <rPr>
        <sz val="8"/>
        <rFont val="Arial"/>
        <family val="2"/>
      </rPr>
      <t>20,4</t>
    </r>
  </si>
  <si>
    <r>
      <rPr>
        <sz val="8"/>
        <rFont val="Arial"/>
        <family val="2"/>
      </rPr>
      <t>Puszka instalacyjna z tworzywa sztucznego PO 80mm</t>
    </r>
  </si>
  <si>
    <r>
      <rPr>
        <sz val="8"/>
        <rFont val="Arial"/>
        <family val="2"/>
      </rPr>
      <t>7,14</t>
    </r>
  </si>
  <si>
    <r>
      <rPr>
        <sz val="8"/>
        <rFont val="Arial"/>
        <family val="2"/>
      </rPr>
      <t>Puszka instalacyjna z tworzywa sztucznego PO - 75x75mm n/t IP 42</t>
    </r>
  </si>
  <si>
    <r>
      <rPr>
        <sz val="8"/>
        <rFont val="Arial"/>
        <family val="2"/>
      </rPr>
      <t>103,02</t>
    </r>
  </si>
  <si>
    <r>
      <rPr>
        <sz val="8"/>
        <rFont val="Arial"/>
        <family val="2"/>
      </rPr>
      <t>Puszka instalacyjna z tworzywa sztucznego fi 60mm</t>
    </r>
  </si>
  <si>
    <r>
      <rPr>
        <sz val="8"/>
        <rFont val="Arial"/>
        <family val="2"/>
      </rPr>
      <t>850,98</t>
    </r>
  </si>
  <si>
    <r>
      <rPr>
        <sz val="8"/>
        <rFont val="Arial"/>
        <family val="2"/>
      </rPr>
      <t>Przewód YDY-450/750V 3x2,5mm2</t>
    </r>
  </si>
  <si>
    <r>
      <rPr>
        <sz val="8"/>
        <rFont val="Arial"/>
        <family val="2"/>
      </rPr>
      <t>467,6776</t>
    </r>
  </si>
  <si>
    <r>
      <rPr>
        <sz val="8"/>
        <rFont val="Arial"/>
        <family val="2"/>
      </rPr>
      <t>Przewód YDY-450/750V 3x1,5mm2</t>
    </r>
  </si>
  <si>
    <r>
      <rPr>
        <sz val="8"/>
        <rFont val="Arial"/>
        <family val="2"/>
      </rPr>
      <t>Przewody wentylacyjne prostokątne, stalowe, ocynkowane</t>
    </r>
  </si>
  <si>
    <r>
      <rPr>
        <sz val="8"/>
        <rFont val="Arial"/>
        <family val="2"/>
      </rPr>
      <t>155,4</t>
    </r>
  </si>
  <si>
    <r>
      <rPr>
        <sz val="8"/>
        <rFont val="Arial"/>
        <family val="2"/>
      </rPr>
      <t>Przewody wentylacyjne okrągłe, stalowe, ocynkowane</t>
    </r>
  </si>
  <si>
    <r>
      <rPr>
        <sz val="8"/>
        <rFont val="Arial"/>
        <family val="2"/>
      </rPr>
      <t>Przepustnica 1-płaszczyznowa stalowa B kołowa</t>
    </r>
  </si>
  <si>
    <r>
      <rPr>
        <sz val="8"/>
        <rFont val="Arial"/>
        <family val="2"/>
      </rPr>
      <t>Prostokątna czerpnia/wyrzutnia ścienna</t>
    </r>
  </si>
  <si>
    <r>
      <rPr>
        <sz val="8"/>
        <rFont val="Arial"/>
        <family val="2"/>
      </rPr>
      <t>48,2076</t>
    </r>
  </si>
  <si>
    <r>
      <rPr>
        <sz val="8"/>
        <rFont val="Arial"/>
        <family val="2"/>
      </rPr>
      <t>Profil UW 50x40x0,6 mm, długość 4000 mm</t>
    </r>
  </si>
  <si>
    <r>
      <rPr>
        <sz val="8"/>
        <rFont val="Arial"/>
        <family val="2"/>
      </rPr>
      <t>119,3712</t>
    </r>
  </si>
  <si>
    <r>
      <rPr>
        <sz val="8"/>
        <rFont val="Arial"/>
        <family val="2"/>
      </rPr>
      <t>Profil CW 50x50x0,6 mm, długość 4000 mm</t>
    </r>
  </si>
  <si>
    <r>
      <rPr>
        <sz val="8"/>
        <rFont val="Arial"/>
        <family val="2"/>
      </rPr>
      <t>2,3586</t>
    </r>
  </si>
  <si>
    <r>
      <rPr>
        <sz val="8"/>
        <rFont val="Arial"/>
        <family val="2"/>
      </rPr>
      <t>Pręt spawalniczy z PVC nieplastyfikowanego o średnicy 2-6 mm</t>
    </r>
  </si>
  <si>
    <r>
      <rPr>
        <sz val="8"/>
        <rFont val="Arial"/>
        <family val="2"/>
      </rPr>
      <t>Pręt mocujący stalowy do rusztów pod płyty gipsowo-kartonowe</t>
    </r>
  </si>
  <si>
    <r>
      <rPr>
        <sz val="8"/>
        <rFont val="Arial"/>
        <family val="2"/>
      </rPr>
      <t>Pojemnik na ręczniki składane stal nierdzewna</t>
    </r>
  </si>
  <si>
    <r>
      <rPr>
        <sz val="8"/>
        <rFont val="Arial"/>
        <family val="2"/>
      </rPr>
      <t>Pojemnik na papier toaletowy stal nierdzewna</t>
    </r>
  </si>
  <si>
    <r>
      <rPr>
        <sz val="8"/>
        <rFont val="Arial"/>
        <family val="2"/>
      </rPr>
      <t>Podstawa dachowa prostokątna stalowa</t>
    </r>
  </si>
  <si>
    <r>
      <rPr>
        <sz val="8"/>
        <rFont val="Arial"/>
        <family val="2"/>
      </rPr>
      <t>5,2</t>
    </r>
  </si>
  <si>
    <r>
      <rPr>
        <sz val="8"/>
        <rFont val="Arial"/>
        <family val="2"/>
      </rPr>
      <t>Podpory przewodów wentylacyjnych prostokątnych poziomych, 4400·mm</t>
    </r>
  </si>
  <si>
    <r>
      <rPr>
        <sz val="8"/>
        <rFont val="Arial"/>
        <family val="2"/>
      </rPr>
      <t>54,6</t>
    </r>
  </si>
  <si>
    <r>
      <rPr>
        <sz val="8"/>
        <rFont val="Arial"/>
        <family val="2"/>
      </rPr>
      <t>Podpory przewodów wentylacyjnych okrągłych, Fi·250·mm</t>
    </r>
  </si>
  <si>
    <r>
      <rPr>
        <sz val="8"/>
        <rFont val="Arial"/>
        <family val="2"/>
      </rPr>
      <t>Podpora A przewodów wentylacyjnych</t>
    </r>
  </si>
  <si>
    <r>
      <rPr>
        <sz val="8"/>
        <rFont val="Arial"/>
        <family val="2"/>
      </rPr>
      <t>4,68</t>
    </r>
  </si>
  <si>
    <r>
      <rPr>
        <sz val="8"/>
        <rFont val="Arial"/>
        <family val="2"/>
      </rPr>
      <t>Podparcie ślizgowe wspornikowe rurociągów cieplnych Fi·50·mm</t>
    </r>
  </si>
  <si>
    <r>
      <rPr>
        <sz val="8"/>
        <rFont val="Arial"/>
        <family val="2"/>
      </rPr>
      <t>11,18</t>
    </r>
  </si>
  <si>
    <r>
      <rPr>
        <sz val="8"/>
        <rFont val="Arial"/>
        <family val="2"/>
      </rPr>
      <t>Podparcie ślizgowe wspornikowe rurociągów cieplnych Fi·40·mm</t>
    </r>
  </si>
  <si>
    <r>
      <rPr>
        <sz val="8"/>
        <rFont val="Arial"/>
        <family val="2"/>
      </rPr>
      <t>61,1</t>
    </r>
  </si>
  <si>
    <r>
      <rPr>
        <sz val="8"/>
        <rFont val="Arial"/>
        <family val="2"/>
      </rPr>
      <t>Podkładki amortyzacyjne z płyty gumowej</t>
    </r>
  </si>
  <si>
    <r>
      <rPr>
        <sz val="8"/>
        <rFont val="Arial"/>
        <family val="2"/>
      </rPr>
      <t>302,7456</t>
    </r>
  </si>
  <si>
    <r>
      <rPr>
        <sz val="8"/>
        <rFont val="Arial"/>
        <family val="2"/>
      </rPr>
      <t>Płytka z betonu komórkowego M500-700, 49x24x12 cm</t>
    </r>
  </si>
  <si>
    <r>
      <rPr>
        <sz val="8"/>
        <rFont val="Arial"/>
        <family val="2"/>
      </rPr>
      <t>317,1105</t>
    </r>
  </si>
  <si>
    <r>
      <rPr>
        <sz val="8"/>
        <rFont val="Arial"/>
        <family val="2"/>
      </rPr>
      <t>Płytka ceramiczna szkliwiona o wym. 30x60 cm</t>
    </r>
  </si>
  <si>
    <r>
      <rPr>
        <sz val="8"/>
        <rFont val="Arial"/>
        <family val="2"/>
      </rPr>
      <t>10,96125</t>
    </r>
  </si>
  <si>
    <r>
      <rPr>
        <sz val="8"/>
        <rFont val="Arial"/>
        <family val="2"/>
      </rPr>
      <t>Płyta z polistyrenu ekstrudowanego odmiana XPS 30</t>
    </r>
  </si>
  <si>
    <r>
      <rPr>
        <sz val="8"/>
        <rFont val="Arial"/>
        <family val="2"/>
      </rPr>
      <t>60,2595</t>
    </r>
  </si>
  <si>
    <r>
      <rPr>
        <sz val="8"/>
        <rFont val="Arial"/>
        <family val="2"/>
      </rPr>
      <t>Płyta z mineralnej wełny szklanej do izolacji dachu skośnego, konstrukcji szkieletowych, stropów, sufitów podwieszanych, ścianek działowych o grub. 50 mm</t>
    </r>
  </si>
  <si>
    <r>
      <rPr>
        <sz val="8"/>
        <rFont val="Arial"/>
        <family val="2"/>
      </rPr>
      <t>0,06527</t>
    </r>
  </si>
  <si>
    <r>
      <rPr>
        <sz val="8"/>
        <rFont val="Arial"/>
        <family val="2"/>
      </rPr>
      <t>Płyta styropianowa  grafitowa EPS fasada</t>
    </r>
  </si>
  <si>
    <r>
      <rPr>
        <sz val="8"/>
        <rFont val="Arial"/>
        <family val="2"/>
      </rPr>
      <t>118,2234</t>
    </r>
  </si>
  <si>
    <r>
      <rPr>
        <sz val="8"/>
        <rFont val="Arial"/>
        <family val="2"/>
      </rPr>
      <t>Płyta gipsowo-kartonowa, tynkowa wodoodporna grubości 12,5 mm (GKBI)</t>
    </r>
  </si>
  <si>
    <r>
      <rPr>
        <sz val="8"/>
        <rFont val="Arial"/>
        <family val="2"/>
      </rPr>
      <t>Płyta dekoracyjna z włókien mineralnych do sufitów podwieszanych o wym. 60x60 cm</t>
    </r>
  </si>
  <si>
    <r>
      <rPr>
        <sz val="8"/>
        <rFont val="Arial"/>
        <family val="2"/>
      </rPr>
      <t>Pierścienie odgałęźne bakelitowe do puszek</t>
    </r>
  </si>
  <si>
    <r>
      <rPr>
        <sz val="8"/>
        <rFont val="Arial"/>
        <family val="2"/>
      </rPr>
      <t>8,96</t>
    </r>
  </si>
  <si>
    <r>
      <rPr>
        <sz val="8"/>
        <rFont val="Arial"/>
        <family val="2"/>
      </rPr>
      <t>Piasek uszlachetniony</t>
    </r>
  </si>
  <si>
    <r>
      <rPr>
        <sz val="8"/>
        <rFont val="Arial"/>
        <family val="2"/>
      </rPr>
      <t>30,14854</t>
    </r>
  </si>
  <si>
    <r>
      <rPr>
        <sz val="8"/>
        <rFont val="Arial"/>
        <family val="2"/>
      </rPr>
      <t>Piasek naturalny kopany</t>
    </r>
  </si>
  <si>
    <r>
      <rPr>
        <sz val="8"/>
        <rFont val="Arial"/>
        <family val="2"/>
      </rPr>
      <t>0,36984</t>
    </r>
  </si>
  <si>
    <r>
      <rPr>
        <sz val="8"/>
        <rFont val="Arial"/>
        <family val="2"/>
      </rPr>
      <t>Piasek do zapraw</t>
    </r>
  </si>
  <si>
    <r>
      <rPr>
        <sz val="8"/>
        <rFont val="Arial"/>
        <family val="2"/>
      </rPr>
      <t>0,7752</t>
    </r>
  </si>
  <si>
    <r>
      <rPr>
        <sz val="8"/>
        <rFont val="Arial"/>
        <family val="2"/>
      </rPr>
      <t>Pianka uszczelniająca z tw. sztucznych - poliuretanowa</t>
    </r>
  </si>
  <si>
    <r>
      <rPr>
        <sz val="8"/>
        <rFont val="Arial"/>
        <family val="2"/>
      </rPr>
      <t>8,6394</t>
    </r>
  </si>
  <si>
    <r>
      <rPr>
        <sz val="8"/>
        <rFont val="Arial"/>
        <family val="2"/>
      </rPr>
      <t>Pianka poliuretanowa</t>
    </r>
  </si>
  <si>
    <r>
      <rPr>
        <sz val="8"/>
        <rFont val="Arial"/>
        <family val="2"/>
      </rPr>
      <t>0,4436</t>
    </r>
  </si>
  <si>
    <r>
      <rPr>
        <sz val="8"/>
        <rFont val="Arial"/>
        <family val="2"/>
      </rPr>
      <t>Pasta podłogowa bezbarwna</t>
    </r>
  </si>
  <si>
    <r>
      <rPr>
        <sz val="8"/>
        <rFont val="Arial"/>
        <family val="2"/>
      </rPr>
      <t>Pasta do pielęgnacji podłóg bezbarwna</t>
    </r>
  </si>
  <si>
    <r>
      <rPr>
        <sz val="8"/>
        <rFont val="Arial"/>
        <family val="2"/>
      </rPr>
      <t>100,0615</t>
    </r>
  </si>
  <si>
    <r>
      <rPr>
        <sz val="8"/>
        <rFont val="Arial"/>
        <family val="2"/>
      </rPr>
      <t>Papa asfaltowa na welonie szklanym podkładowa odm. 64</t>
    </r>
  </si>
  <si>
    <r>
      <rPr>
        <sz val="8"/>
        <rFont val="Arial"/>
        <family val="2"/>
      </rPr>
      <t>Papa asfaltowa na tekturze budowlanej wierzchniego krycia odm. W/400, szara</t>
    </r>
  </si>
  <si>
    <r>
      <rPr>
        <sz val="8"/>
        <rFont val="Arial"/>
        <family val="2"/>
      </rPr>
      <t>Panel podtynkowy LED 60x60</t>
    </r>
  </si>
  <si>
    <r>
      <rPr>
        <sz val="8"/>
        <rFont val="Arial"/>
        <family val="2"/>
      </rPr>
      <t>Panel nadtynkowy LED 120x60</t>
    </r>
  </si>
  <si>
    <r>
      <rPr>
        <sz val="8"/>
        <rFont val="Arial"/>
        <family val="2"/>
      </rPr>
      <t>141,46</t>
    </r>
  </si>
  <si>
    <r>
      <rPr>
        <sz val="8"/>
        <rFont val="Arial"/>
        <family val="2"/>
      </rPr>
      <t>Otulina jednowarstwowa gr. 20 mm średnica rurociągu 20 mm</t>
    </r>
  </si>
  <si>
    <r>
      <rPr>
        <sz val="8"/>
        <rFont val="Arial"/>
        <family val="2"/>
      </rPr>
      <t>149,82</t>
    </r>
  </si>
  <si>
    <r>
      <rPr>
        <sz val="8"/>
        <rFont val="Arial"/>
        <family val="2"/>
      </rPr>
      <t>Otulina jednowarstwowa gr. 6 mm średnica rurociągu 20 mm</t>
    </r>
  </si>
  <si>
    <r>
      <rPr>
        <sz val="8"/>
        <rFont val="Arial"/>
        <family val="2"/>
      </rPr>
      <t>83,2</t>
    </r>
  </si>
  <si>
    <r>
      <rPr>
        <sz val="8"/>
        <rFont val="Arial"/>
        <family val="2"/>
      </rPr>
      <t>Oprawa awaryjna AW3</t>
    </r>
  </si>
  <si>
    <r>
      <rPr>
        <sz val="8"/>
        <rFont val="Arial"/>
        <family val="2"/>
      </rPr>
      <t>Opaski kablowe instalacyjne typu OKi</t>
    </r>
  </si>
  <si>
    <r>
      <rPr>
        <sz val="8"/>
        <rFont val="Arial"/>
        <family val="2"/>
      </rPr>
      <t>0,214</t>
    </r>
  </si>
  <si>
    <r>
      <rPr>
        <sz val="8"/>
        <rFont val="Arial"/>
        <family val="2"/>
      </rPr>
      <t>Olej napędowy do silników luzem</t>
    </r>
  </si>
  <si>
    <r>
      <rPr>
        <sz val="8"/>
        <rFont val="Arial"/>
        <family val="2"/>
      </rPr>
      <t>1,14</t>
    </r>
  </si>
  <si>
    <r>
      <rPr>
        <sz val="8"/>
        <rFont val="Arial"/>
        <family val="2"/>
      </rPr>
      <t>Okno Al z osłona kanału wentlacyjnego</t>
    </r>
  </si>
  <si>
    <r>
      <rPr>
        <sz val="8"/>
        <rFont val="Arial"/>
        <family val="2"/>
      </rPr>
      <t>Okno Al EI 60</t>
    </r>
  </si>
  <si>
    <r>
      <rPr>
        <sz val="8"/>
        <rFont val="Arial"/>
        <family val="2"/>
      </rPr>
      <t>8,29513</t>
    </r>
  </si>
  <si>
    <r>
      <rPr>
        <sz val="8"/>
        <rFont val="Arial"/>
        <family val="2"/>
      </rPr>
      <t>Narożniki ochronne z kątowników stalowych</t>
    </r>
  </si>
  <si>
    <r>
      <rPr>
        <sz val="8"/>
        <rFont val="Arial"/>
        <family val="2"/>
      </rPr>
      <t>Napełnienie urządzeń i instalacji freonowej</t>
    </r>
  </si>
  <si>
    <r>
      <rPr>
        <sz val="8"/>
        <rFont val="Arial"/>
        <family val="2"/>
      </rPr>
      <t>8,4</t>
    </r>
  </si>
  <si>
    <r>
      <rPr>
        <sz val="8"/>
        <rFont val="Arial"/>
        <family val="2"/>
      </rPr>
      <t>8,25</t>
    </r>
  </si>
  <si>
    <r>
      <rPr>
        <sz val="8"/>
        <rFont val="Arial"/>
        <family val="2"/>
      </rPr>
      <t>5,6925</t>
    </r>
  </si>
  <si>
    <r>
      <rPr>
        <sz val="8"/>
        <rFont val="Arial"/>
        <family val="2"/>
      </rPr>
      <t>Mydła techniczne</t>
    </r>
  </si>
  <si>
    <r>
      <rPr>
        <sz val="8"/>
        <rFont val="Arial"/>
        <family val="2"/>
      </rPr>
      <t>Montaż i zakup klimatyzatora ściennego (jednostka zewnętrzna i wewnętrzna) 3,5 kW</t>
    </r>
  </si>
  <si>
    <r>
      <rPr>
        <sz val="8"/>
        <rFont val="Arial"/>
        <family val="2"/>
      </rPr>
      <t>Montaż i zakup klimatyzatora ściennego (jednostka zewnętrzna 1 szt i wewnętrzna 3 szt) 5,2 kW</t>
    </r>
  </si>
  <si>
    <r>
      <rPr>
        <sz val="8"/>
        <rFont val="Arial"/>
        <family val="2"/>
      </rPr>
      <t>Miski ustępowe porcelanowe białe</t>
    </r>
  </si>
  <si>
    <r>
      <rPr>
        <sz val="8"/>
        <rFont val="Arial"/>
        <family val="2"/>
      </rPr>
      <t>Miska ustępowa porcelanowa, biała, dł. 70 cm, dla osób niepełnosprawnych</t>
    </r>
  </si>
  <si>
    <r>
      <rPr>
        <sz val="8"/>
        <rFont val="Arial"/>
        <family val="2"/>
      </rPr>
      <t>Mata kauczkowa czarna</t>
    </r>
  </si>
  <si>
    <r>
      <rPr>
        <sz val="8"/>
        <rFont val="Arial"/>
        <family val="2"/>
      </rPr>
      <t>Masa uszczelniająca z tw.sztucznych - silikon budowlany</t>
    </r>
  </si>
  <si>
    <r>
      <rPr>
        <sz val="8"/>
        <rFont val="Arial"/>
        <family val="2"/>
      </rPr>
      <t>Masa asfaltowo-kauczukowa, dyspersyjna do gruntowania</t>
    </r>
  </si>
  <si>
    <r>
      <rPr>
        <sz val="8"/>
        <rFont val="Arial"/>
        <family val="2"/>
      </rPr>
      <t>7,3967</t>
    </r>
  </si>
  <si>
    <r>
      <rPr>
        <sz val="8"/>
        <rFont val="Arial"/>
        <family val="2"/>
      </rPr>
      <t>Masa asfaltowa stosowana na zimno do izolacji przeciwwilgociowej</t>
    </r>
  </si>
  <si>
    <r>
      <rPr>
        <sz val="8"/>
        <rFont val="Arial"/>
        <family val="2"/>
      </rPr>
      <t>0,0469</t>
    </r>
  </si>
  <si>
    <r>
      <rPr>
        <sz val="8"/>
        <rFont val="Arial"/>
        <family val="2"/>
      </rPr>
      <t>Masa asfaltowa specjalna modyfikowana asfaltowo - polimerowo-bitumiczna (KMB)</t>
    </r>
  </si>
  <si>
    <r>
      <rPr>
        <sz val="8"/>
        <rFont val="Arial"/>
        <family val="2"/>
      </rPr>
      <t>187,9031</t>
    </r>
  </si>
  <si>
    <r>
      <rPr>
        <sz val="8"/>
        <rFont val="Arial"/>
        <family val="2"/>
      </rPr>
      <t>Łączniki rozporowe kpl.</t>
    </r>
  </si>
  <si>
    <r>
      <rPr>
        <sz val="8"/>
        <rFont val="Arial"/>
        <family val="2"/>
      </rPr>
      <t>21,7736</t>
    </r>
  </si>
  <si>
    <r>
      <rPr>
        <sz val="8"/>
        <rFont val="Arial"/>
        <family val="2"/>
      </rPr>
      <t>Łączniki kanałów elektroinstalacyjnych PVC</t>
    </r>
  </si>
  <si>
    <r>
      <rPr>
        <sz val="8"/>
        <rFont val="Arial"/>
        <family val="2"/>
      </rPr>
      <t>10,2</t>
    </r>
  </si>
  <si>
    <r>
      <rPr>
        <sz val="8"/>
        <rFont val="Arial"/>
        <family val="2"/>
      </rPr>
      <t>Łącznik klawiszowy n/t 6A, 250V bryzgoodporny 1-biegunowy nf 430</t>
    </r>
  </si>
  <si>
    <r>
      <rPr>
        <sz val="8"/>
        <rFont val="Arial"/>
        <family val="2"/>
      </rPr>
      <t>Lustro uchylne dla osób niepełnosprawnych białe fi25</t>
    </r>
  </si>
  <si>
    <r>
      <rPr>
        <sz val="8"/>
        <rFont val="Arial"/>
        <family val="2"/>
      </rPr>
      <t>1,71</t>
    </r>
  </si>
  <si>
    <r>
      <rPr>
        <sz val="8"/>
        <rFont val="Arial"/>
        <family val="2"/>
      </rPr>
      <t>Lepik asfaltowy stosowany na gorąco bez wypełniaczy</t>
    </r>
  </si>
  <si>
    <r>
      <rPr>
        <sz val="8"/>
        <rFont val="Arial"/>
        <family val="2"/>
      </rPr>
      <t>Lejki gumowe do misek ustępowych</t>
    </r>
  </si>
  <si>
    <r>
      <rPr>
        <sz val="8"/>
        <rFont val="Arial"/>
        <family val="2"/>
      </rPr>
      <t>0,12</t>
    </r>
  </si>
  <si>
    <r>
      <rPr>
        <sz val="8"/>
        <rFont val="Arial"/>
        <family val="2"/>
      </rPr>
      <t>Kurek gazowy przelotowy mosiężny M801 15 mm</t>
    </r>
  </si>
  <si>
    <r>
      <rPr>
        <sz val="8"/>
        <rFont val="Arial"/>
        <family val="2"/>
      </rPr>
      <t>Kształtownik stalowy zamknięty kwadratowy 100x40x2-120x100x5  gięty na zimno</t>
    </r>
  </si>
  <si>
    <r>
      <rPr>
        <sz val="8"/>
        <rFont val="Arial"/>
        <family val="2"/>
      </rPr>
      <t>63,8722</t>
    </r>
  </si>
  <si>
    <r>
      <rPr>
        <sz val="8"/>
        <rFont val="Arial"/>
        <family val="2"/>
      </rPr>
      <t>Kształtownik stalowy - kątownik przyścienny rusztu sufitu podwieszanego</t>
    </r>
  </si>
  <si>
    <r>
      <rPr>
        <sz val="8"/>
        <rFont val="Arial"/>
        <family val="2"/>
      </rPr>
      <t>Kształtownik stalowy - element poprzeczny rusztu sufitu podwieszanego</t>
    </r>
  </si>
  <si>
    <r>
      <rPr>
        <sz val="8"/>
        <rFont val="Arial"/>
        <family val="2"/>
      </rPr>
      <t>127,7444</t>
    </r>
  </si>
  <si>
    <r>
      <rPr>
        <sz val="8"/>
        <rFont val="Arial"/>
        <family val="2"/>
      </rPr>
      <t>Kształtownik stalowy - dźwigar nośny rusztu sufitu podwieszanego</t>
    </r>
  </si>
  <si>
    <r>
      <rPr>
        <sz val="8"/>
        <rFont val="Arial"/>
        <family val="2"/>
      </rPr>
      <t>11,2</t>
    </r>
  </si>
  <si>
    <r>
      <rPr>
        <sz val="8"/>
        <rFont val="Arial"/>
        <family val="2"/>
      </rPr>
      <t>Kształtki wentylacyjne prostokątne, stalowe, ocynkowane o obwodzie do 4400mm, klasa szczelności A</t>
    </r>
  </si>
  <si>
    <r>
      <rPr>
        <sz val="8"/>
        <rFont val="Arial"/>
        <family val="2"/>
      </rPr>
      <t>58,8</t>
    </r>
  </si>
  <si>
    <r>
      <rPr>
        <sz val="8"/>
        <rFont val="Arial"/>
        <family val="2"/>
      </rPr>
      <t>Kształtki wentylacyjne okrągłe, stalowe, ocynkowane, fi250 mm, klasa szczelności A</t>
    </r>
  </si>
  <si>
    <r>
      <rPr>
        <sz val="8"/>
        <rFont val="Arial"/>
        <family val="2"/>
      </rPr>
      <t>31,8472</t>
    </r>
  </si>
  <si>
    <r>
      <rPr>
        <sz val="8"/>
        <rFont val="Arial"/>
        <family val="2"/>
      </rPr>
      <t>Kształtki PVC kanalizacyjne</t>
    </r>
  </si>
  <si>
    <r>
      <rPr>
        <sz val="8"/>
        <rFont val="Arial"/>
        <family val="2"/>
      </rPr>
      <t>Kształtki PVC kanalizacji wewnętrznej 110 mm</t>
    </r>
  </si>
  <si>
    <r>
      <rPr>
        <sz val="8"/>
        <rFont val="Arial"/>
        <family val="2"/>
      </rPr>
      <t>132,6168</t>
    </r>
  </si>
  <si>
    <r>
      <rPr>
        <sz val="8"/>
        <rFont val="Arial"/>
        <family val="2"/>
      </rPr>
      <t>Kształtki PVC kanalizacji wewnętrznej 50 mm</t>
    </r>
  </si>
  <si>
    <r>
      <rPr>
        <sz val="8"/>
        <rFont val="Arial"/>
        <family val="2"/>
      </rPr>
      <t>16,32</t>
    </r>
  </si>
  <si>
    <r>
      <rPr>
        <sz val="8"/>
        <rFont val="Arial"/>
        <family val="2"/>
      </rPr>
      <t>Kształtki PVC ciśnieniowe, łączone na klej, Fi 20 mm</t>
    </r>
  </si>
  <si>
    <r>
      <rPr>
        <sz val="8"/>
        <rFont val="Arial"/>
        <family val="2"/>
      </rPr>
      <t>Kształtki PVC ciśnieniowe, gwintowane, Fi 20 mm</t>
    </r>
  </si>
  <si>
    <r>
      <rPr>
        <sz val="8"/>
        <rFont val="Arial"/>
        <family val="2"/>
      </rPr>
      <t>2,4</t>
    </r>
  </si>
  <si>
    <r>
      <rPr>
        <sz val="8"/>
        <rFont val="Arial"/>
        <family val="2"/>
      </rPr>
      <t>Kształtki PP gwintowane, Fi·20·mm</t>
    </r>
  </si>
  <si>
    <r>
      <rPr>
        <sz val="8"/>
        <rFont val="Arial"/>
        <family val="2"/>
      </rPr>
      <t>Kształtki PP Fi 20 mm</t>
    </r>
  </si>
  <si>
    <r>
      <rPr>
        <sz val="8"/>
        <rFont val="Arial"/>
        <family val="2"/>
      </rPr>
      <t>30,6</t>
    </r>
  </si>
  <si>
    <r>
      <rPr>
        <sz val="8"/>
        <rFont val="Arial"/>
        <family val="2"/>
      </rPr>
      <t>Kształtki miedziane Fi 9,53 mm</t>
    </r>
  </si>
  <si>
    <r>
      <rPr>
        <sz val="8"/>
        <rFont val="Arial"/>
        <family val="2"/>
      </rPr>
      <t>Kształtki miedziane Fi 6,35 mm</t>
    </r>
  </si>
  <si>
    <r>
      <rPr>
        <sz val="8"/>
        <rFont val="Arial"/>
        <family val="2"/>
      </rPr>
      <t>Króciec amortyzacyjny</t>
    </r>
  </si>
  <si>
    <r>
      <rPr>
        <sz val="8"/>
        <rFont val="Arial"/>
        <family val="2"/>
      </rPr>
      <t>Kratka wentylacyjna z PVC o wym. 14x21 cm, z żaluzją</t>
    </r>
  </si>
  <si>
    <r>
      <rPr>
        <sz val="8"/>
        <rFont val="Arial"/>
        <family val="2"/>
      </rPr>
      <t>Kosz z uchylną pokrywą, pojemność 27 l, stal nierdzewna</t>
    </r>
  </si>
  <si>
    <r>
      <rPr>
        <sz val="8"/>
        <rFont val="Arial"/>
        <family val="2"/>
      </rPr>
      <t>Konstrukcja wsporcza pod zlewy, zlewozmywaki</t>
    </r>
  </si>
  <si>
    <r>
      <rPr>
        <sz val="8"/>
        <rFont val="Arial"/>
        <family val="2"/>
      </rPr>
      <t>Kołki rozporowe plastykowe</t>
    </r>
  </si>
  <si>
    <r>
      <rPr>
        <sz val="8"/>
        <rFont val="Arial"/>
        <family val="2"/>
      </rPr>
      <t>Kołek rozporowy metalowy fi 8mm</t>
    </r>
  </si>
  <si>
    <r>
      <rPr>
        <sz val="8"/>
        <rFont val="Arial"/>
        <family val="2"/>
      </rPr>
      <t>17,2824</t>
    </r>
  </si>
  <si>
    <r>
      <rPr>
        <sz val="8"/>
        <rFont val="Arial"/>
        <family val="2"/>
      </rPr>
      <t>Kołek kotwiący fi 10mm, dł. 150mm</t>
    </r>
  </si>
  <si>
    <r>
      <rPr>
        <sz val="8"/>
        <rFont val="Arial"/>
        <family val="2"/>
      </rPr>
      <t>Klej uniwersalny do wykładzin PVC</t>
    </r>
  </si>
  <si>
    <r>
      <rPr>
        <sz val="8"/>
        <rFont val="Arial"/>
        <family val="2"/>
      </rPr>
      <t>Klapy przeciwpożarowe</t>
    </r>
  </si>
  <si>
    <r>
      <rPr>
        <sz val="8"/>
        <rFont val="Arial"/>
        <family val="2"/>
      </rPr>
      <t>212,4122</t>
    </r>
  </si>
  <si>
    <r>
      <rPr>
        <sz val="8"/>
        <rFont val="Arial"/>
        <family val="2"/>
      </rPr>
      <t>Klamerki mocujące</t>
    </r>
  </si>
  <si>
    <r>
      <rPr>
        <sz val="8"/>
        <rFont val="Arial"/>
        <family val="2"/>
      </rPr>
      <t>1 510,05</t>
    </r>
  </si>
  <si>
    <r>
      <rPr>
        <sz val="8"/>
        <rFont val="Arial"/>
        <family val="2"/>
      </rPr>
      <t>33,3008</t>
    </r>
  </si>
  <si>
    <r>
      <rPr>
        <sz val="8"/>
        <rFont val="Arial"/>
        <family val="2"/>
      </rPr>
      <t>Kanał instalacyjny KN/KP IP 30 110x60mm</t>
    </r>
  </si>
  <si>
    <r>
      <rPr>
        <sz val="8"/>
        <rFont val="Arial"/>
        <family val="2"/>
      </rPr>
      <t>0,151</t>
    </r>
  </si>
  <si>
    <r>
      <rPr>
        <sz val="8"/>
        <rFont val="Arial"/>
        <family val="2"/>
      </rPr>
      <t>Kamień szlifierski</t>
    </r>
  </si>
  <si>
    <r>
      <rPr>
        <sz val="8"/>
        <rFont val="Arial"/>
        <family val="2"/>
      </rPr>
      <t>Kabel teleinformatyczny U/UTP kat.5e</t>
    </r>
  </si>
  <si>
    <r>
      <rPr>
        <sz val="8"/>
        <rFont val="Arial"/>
        <family val="2"/>
      </rPr>
      <t>0,0832</t>
    </r>
  </si>
  <si>
    <r>
      <rPr>
        <sz val="8"/>
        <rFont val="Arial"/>
        <family val="2"/>
      </rPr>
      <t>km</t>
    </r>
  </si>
  <si>
    <r>
      <rPr>
        <sz val="8"/>
        <rFont val="Arial"/>
        <family val="2"/>
      </rPr>
      <t>Kabel energetyczny i sygnalizacyjny YKYżo 0,6/1kV 3x2,5RE</t>
    </r>
  </si>
  <si>
    <r>
      <rPr>
        <sz val="8"/>
        <rFont val="Arial"/>
        <family val="2"/>
      </rPr>
      <t>Kabel energetyczny bezhalogenowy N2XH-J,O 0,6/1kV o ilości żył i przekroju 5x16 mm2</t>
    </r>
  </si>
  <si>
    <r>
      <rPr>
        <sz val="8"/>
        <rFont val="Arial"/>
        <family val="2"/>
      </rPr>
      <t>Kabel elektroenergetyczny bezhalogenowy N2XH-J 5x25 0,6/1kV</t>
    </r>
  </si>
  <si>
    <r>
      <rPr>
        <sz val="8"/>
        <rFont val="Arial"/>
        <family val="2"/>
      </rPr>
      <t>20,8</t>
    </r>
  </si>
  <si>
    <r>
      <rPr>
        <sz val="8"/>
        <rFont val="Arial"/>
        <family val="2"/>
      </rPr>
      <t>Kabel elektroenergetyczny bezhalogenowy N2XH-J 5x6 0,6/1kV</t>
    </r>
  </si>
  <si>
    <r>
      <rPr>
        <sz val="8"/>
        <rFont val="Arial"/>
        <family val="2"/>
      </rPr>
      <t>Instalacja przyzywowa</t>
    </r>
  </si>
  <si>
    <r>
      <rPr>
        <sz val="8"/>
        <rFont val="Arial"/>
        <family val="2"/>
      </rPr>
      <t>0,7701</t>
    </r>
  </si>
  <si>
    <r>
      <rPr>
        <sz val="8"/>
        <rFont val="Arial"/>
        <family val="2"/>
      </rPr>
      <t>Gwoździe budowlane gołe</t>
    </r>
  </si>
  <si>
    <r>
      <rPr>
        <sz val="8"/>
        <rFont val="Arial"/>
        <family val="2"/>
      </rPr>
      <t>kpl.</t>
    </r>
  </si>
  <si>
    <r>
      <rPr>
        <sz val="8"/>
        <rFont val="Arial"/>
        <family val="2"/>
      </rPr>
      <t xml:space="preserve">Grzejnik jednopłytowy z blachy stalowej, lakierowane, z korkiem, odpowietrznikiem, wieszakami, z bocznym
</t>
    </r>
    <r>
      <rPr>
        <sz val="8"/>
        <rFont val="Arial"/>
        <family val="2"/>
      </rPr>
      <t>podłączeniem do instalacji (typu C 11) wys. 600 mm i dł. 1200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</si>
  <si>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900 mm i dł. 1200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</si>
  <si>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900 mm i dł. 1000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</si>
  <si>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600 mm i dł. 2000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</si>
  <si>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600 mm i dł. 1000 mm</t>
    </r>
  </si>
  <si>
    <r>
      <rPr>
        <sz val="8"/>
        <rFont val="Arial"/>
        <family val="2"/>
      </rPr>
      <t>Grzejnik dwupłytowy z blachy stalowej, lakierowany, z korkiem, odpowietrznikiem, wieszakami, wkładką zaworową, z dolnym podłączeniem do instalacji (typu CV 22) wys. 600 mm i dł. 600 mm</t>
    </r>
  </si>
  <si>
    <r>
      <rPr>
        <sz val="8"/>
        <rFont val="Arial"/>
        <family val="2"/>
      </rPr>
      <t>0,03531</t>
    </r>
  </si>
  <si>
    <r>
      <rPr>
        <sz val="8"/>
        <rFont val="Arial"/>
        <family val="2"/>
      </rPr>
      <t>Grys do lastryka marmurowy</t>
    </r>
  </si>
  <si>
    <r>
      <rPr>
        <sz val="8"/>
        <rFont val="Arial"/>
        <family val="2"/>
      </rPr>
      <t>91,8</t>
    </r>
  </si>
  <si>
    <r>
      <rPr>
        <sz val="8"/>
        <rFont val="Arial"/>
        <family val="2"/>
      </rPr>
      <t>Gniazdo wtyczkowe pojedyncze, bryzgoszczelne 2P+Z, 10/16A, 250V IP-20 n/t (komplet: mechanizm, plakieta, ramka)</t>
    </r>
  </si>
  <si>
    <r>
      <rPr>
        <sz val="8"/>
        <rFont val="Arial"/>
        <family val="2"/>
      </rPr>
      <t>Gniazdo wtyczkowe bryzgoodporne IP 44 415V 16A (25A) stałe 3P+N+Z z rozłącznikiem i blokadą</t>
    </r>
  </si>
  <si>
    <r>
      <rPr>
        <sz val="8"/>
        <rFont val="Arial"/>
        <family val="2"/>
      </rPr>
      <t>40,8</t>
    </r>
  </si>
  <si>
    <r>
      <rPr>
        <sz val="8"/>
        <rFont val="Arial"/>
        <family val="2"/>
      </rPr>
      <t>Gniazdo pojedyncze z uziemieniem DATA z kluczem uprawniającym</t>
    </r>
  </si>
  <si>
    <r>
      <rPr>
        <sz val="8"/>
        <rFont val="Arial"/>
        <family val="2"/>
      </rPr>
      <t>Gniazdo komputerowe p/t 1xRJ-45 ekranowane kat. 5-6</t>
    </r>
  </si>
  <si>
    <r>
      <rPr>
        <sz val="8"/>
        <rFont val="Arial"/>
        <family val="2"/>
      </rPr>
      <t>Głowica termostatyczna</t>
    </r>
  </si>
  <si>
    <r>
      <rPr>
        <sz val="8"/>
        <rFont val="Arial"/>
        <family val="2"/>
      </rPr>
      <t>6,3129</t>
    </r>
  </si>
  <si>
    <r>
      <rPr>
        <sz val="8"/>
        <rFont val="Arial"/>
        <family val="2"/>
      </rPr>
      <t>Gips szpachlowy do wykonywania gładzi tynkowych na różnych podłożach</t>
    </r>
  </si>
  <si>
    <r>
      <rPr>
        <sz val="8"/>
        <rFont val="Arial"/>
        <family val="2"/>
      </rPr>
      <t>29,8428</t>
    </r>
  </si>
  <si>
    <r>
      <rPr>
        <sz val="8"/>
        <rFont val="Arial"/>
        <family val="2"/>
      </rPr>
      <t>Gips szpachlowy do wykonywania gładzi tynkowych na podłożach mineralnych</t>
    </r>
  </si>
  <si>
    <r>
      <rPr>
        <sz val="8"/>
        <rFont val="Arial"/>
        <family val="2"/>
      </rPr>
      <t>0,54586</t>
    </r>
  </si>
  <si>
    <r>
      <rPr>
        <sz val="8"/>
        <rFont val="Arial"/>
        <family val="2"/>
      </rPr>
      <t>Gips budowlany - zwykły</t>
    </r>
  </si>
  <si>
    <r>
      <rPr>
        <sz val="8"/>
        <rFont val="Arial"/>
        <family val="2"/>
      </rPr>
      <t>0,90975</t>
    </r>
  </si>
  <si>
    <r>
      <rPr>
        <sz val="8"/>
        <rFont val="Arial"/>
        <family val="2"/>
      </rPr>
      <t>Gips budowlany - szpachlowy</t>
    </r>
  </si>
  <si>
    <r>
      <rPr>
        <sz val="8"/>
        <rFont val="Arial"/>
        <family val="2"/>
      </rPr>
      <t>Folie płynne i powłoki do uszczelnień do izolacji przeciwwilgociowej i wodnej</t>
    </r>
  </si>
  <si>
    <r>
      <rPr>
        <sz val="8"/>
        <rFont val="Arial"/>
        <family val="2"/>
      </rPr>
      <t>Folia polietylenowa izolacyjna, grub. 0,3 mm</t>
    </r>
  </si>
  <si>
    <r>
      <rPr>
        <sz val="8"/>
        <rFont val="Arial"/>
        <family val="2"/>
      </rPr>
      <t>0,804</t>
    </r>
  </si>
  <si>
    <r>
      <rPr>
        <sz val="8"/>
        <rFont val="Arial"/>
        <family val="2"/>
      </rPr>
      <t>Folia polietylenowa budowlana osłonowa 0,12-0,20·mm</t>
    </r>
  </si>
  <si>
    <r>
      <rPr>
        <sz val="8"/>
        <rFont val="Arial"/>
        <family val="2"/>
      </rPr>
      <t>33,6</t>
    </r>
  </si>
  <si>
    <r>
      <rPr>
        <sz val="8"/>
        <rFont val="Arial"/>
        <family val="2"/>
      </rPr>
      <t>Folia kalandrowana z PVC uplastycznionego grubości0.4-0.6 mm, gatunek I/II</t>
    </r>
  </si>
  <si>
    <r>
      <rPr>
        <sz val="8"/>
        <rFont val="Arial"/>
        <family val="2"/>
      </rPr>
      <t>Filtr osadnikowy siatkowy mosiężny do wody, Fi·32·mm</t>
    </r>
  </si>
  <si>
    <r>
      <rPr>
        <sz val="8"/>
        <rFont val="Arial"/>
        <family val="2"/>
      </rPr>
      <t>0,7062</t>
    </r>
  </si>
  <si>
    <r>
      <rPr>
        <sz val="8"/>
        <rFont val="Arial"/>
        <family val="2"/>
      </rPr>
      <t>Farba sucha klejowa gotowa do malowania biała</t>
    </r>
  </si>
  <si>
    <r>
      <rPr>
        <sz val="8"/>
        <rFont val="Arial"/>
        <family val="2"/>
      </rPr>
      <t>0,8921</t>
    </r>
  </si>
  <si>
    <r>
      <rPr>
        <sz val="8"/>
        <rFont val="Arial"/>
        <family val="2"/>
      </rPr>
      <t>Farba olejna do gruntowania</t>
    </r>
  </si>
  <si>
    <r>
      <rPr>
        <sz val="8"/>
        <rFont val="Arial"/>
        <family val="2"/>
      </rPr>
      <t>115,09649</t>
    </r>
  </si>
  <si>
    <r>
      <rPr>
        <sz val="8"/>
        <rFont val="Arial"/>
        <family val="2"/>
      </rPr>
      <t>Farba lateksowa do wymalowań wewnętrznych</t>
    </r>
  </si>
  <si>
    <r>
      <rPr>
        <sz val="8"/>
        <rFont val="Arial"/>
        <family val="2"/>
      </rPr>
      <t>1,22461</t>
    </r>
  </si>
  <si>
    <r>
      <rPr>
        <sz val="8"/>
        <rFont val="Arial"/>
        <family val="2"/>
      </rPr>
      <t>1,08674</t>
    </r>
  </si>
  <si>
    <r>
      <rPr>
        <sz val="8"/>
        <rFont val="Arial"/>
        <family val="2"/>
      </rPr>
      <t>0,366</t>
    </r>
  </si>
  <si>
    <r>
      <rPr>
        <sz val="8"/>
        <rFont val="Arial"/>
        <family val="2"/>
      </rPr>
      <t>11,25</t>
    </r>
  </si>
  <si>
    <r>
      <rPr>
        <sz val="8"/>
        <rFont val="Arial"/>
        <family val="2"/>
      </rPr>
      <t>Elektrody do spawania stali niskowęglowych o Fi·3.25·mm</t>
    </r>
  </si>
  <si>
    <r>
      <rPr>
        <sz val="8"/>
        <rFont val="Arial"/>
        <family val="2"/>
      </rPr>
      <t>4,2</t>
    </r>
  </si>
  <si>
    <r>
      <rPr>
        <sz val="8"/>
        <rFont val="Arial"/>
        <family val="2"/>
      </rPr>
      <t>Dwuzłączka przejściowa, mosiężna Fi 1+1/4"</t>
    </r>
  </si>
  <si>
    <r>
      <rPr>
        <sz val="8"/>
        <rFont val="Arial"/>
        <family val="2"/>
      </rPr>
      <t>Drzwi aluminiowe wewnętrze, wymiar: 110x210, profil zimny, 1-skrzydłowe, światło przejścia 90 cm, wypełnienie panel, bezprogowe, samozamykacz, wysokość klamek 80-100 cm, klamka w kształcie litery C, otwory wentylacyjne, drzwi dostosowane do osób niepełnosprawnych</t>
    </r>
  </si>
  <si>
    <r>
      <rPr>
        <sz val="8"/>
        <rFont val="Arial"/>
        <family val="2"/>
      </rPr>
      <t>Drzwi aluminiowe wewnętrze, wymiar: 110x210, profil zimny, 1-skrzydłowe, światło przejścia 90 cm, wypełnienie panel, bezprogowe, samozamykacz, wysokość klamek 80-100 cm, klamka w kształcie litery C, drzwi dostosowane do osób niepełnosprawnych</t>
    </r>
  </si>
  <si>
    <r>
      <rPr>
        <sz val="8"/>
        <rFont val="Arial"/>
        <family val="2"/>
      </rPr>
      <t>0,6825</t>
    </r>
  </si>
  <si>
    <r>
      <rPr>
        <sz val="8"/>
        <rFont val="Arial"/>
        <family val="2"/>
      </rPr>
      <t>Drut stalowy okrągły - miękki fi 0,5-0,8 mm</t>
    </r>
  </si>
  <si>
    <r>
      <rPr>
        <sz val="8"/>
        <rFont val="Arial"/>
        <family val="2"/>
      </rPr>
      <t>2,6454</t>
    </r>
  </si>
  <si>
    <r>
      <rPr>
        <sz val="8"/>
        <rFont val="Arial"/>
        <family val="2"/>
      </rPr>
      <t>Drewno opałowe</t>
    </r>
  </si>
  <si>
    <r>
      <rPr>
        <sz val="8"/>
        <rFont val="Arial"/>
        <family val="2"/>
      </rPr>
      <t>0,00906</t>
    </r>
  </si>
  <si>
    <r>
      <rPr>
        <sz val="8"/>
        <rFont val="Arial"/>
        <family val="2"/>
      </rPr>
      <t>Drewno na stemple budowlane (okrągłe) iglaste korowane</t>
    </r>
  </si>
  <si>
    <r>
      <rPr>
        <sz val="8"/>
        <rFont val="Arial"/>
        <family val="2"/>
      </rPr>
      <t>0,00755</t>
    </r>
  </si>
  <si>
    <r>
      <rPr>
        <sz val="8"/>
        <rFont val="Arial"/>
        <family val="2"/>
      </rPr>
      <t>Deski iglaste obrzynane klasa III, grubości 38·mm</t>
    </r>
  </si>
  <si>
    <r>
      <rPr>
        <sz val="8"/>
        <rFont val="Arial"/>
        <family val="2"/>
      </rPr>
      <t>0,01208</t>
    </r>
  </si>
  <si>
    <r>
      <rPr>
        <sz val="8"/>
        <rFont val="Arial"/>
        <family val="2"/>
      </rPr>
      <t>Deski iglaste obrzynane klasa III, grubości 25·mm</t>
    </r>
  </si>
  <si>
    <r>
      <rPr>
        <sz val="8"/>
        <rFont val="Arial"/>
        <family val="2"/>
      </rPr>
      <t>18,6379</t>
    </r>
  </si>
  <si>
    <r>
      <rPr>
        <sz val="8"/>
        <rFont val="Arial"/>
        <family val="2"/>
      </rPr>
      <t>Cement portlandzki zwykły "35" bez dodatków</t>
    </r>
  </si>
  <si>
    <r>
      <rPr>
        <sz val="8"/>
        <rFont val="Arial"/>
        <family val="2"/>
      </rPr>
      <t>0,54817</t>
    </r>
  </si>
  <si>
    <r>
      <rPr>
        <sz val="8"/>
        <rFont val="Arial"/>
        <family val="2"/>
      </rPr>
      <t>Cement portlandzki CEM I/R lub N - CEM I 42,5 workowany</t>
    </r>
  </si>
  <si>
    <r>
      <rPr>
        <sz val="8"/>
        <rFont val="Arial"/>
        <family val="2"/>
      </rPr>
      <t>0,15611</t>
    </r>
  </si>
  <si>
    <r>
      <rPr>
        <sz val="8"/>
        <rFont val="Arial"/>
        <family val="2"/>
      </rPr>
      <t>508,08</t>
    </r>
  </si>
  <si>
    <r>
      <rPr>
        <sz val="8"/>
        <rFont val="Arial"/>
        <family val="2"/>
      </rPr>
      <t>Cegła budowlana pełna 25x12x6.5 cm</t>
    </r>
  </si>
  <si>
    <r>
      <rPr>
        <sz val="8"/>
        <rFont val="Arial"/>
        <family val="2"/>
      </rPr>
      <t>Bojler elektryczny 150L</t>
    </r>
  </si>
  <si>
    <r>
      <rPr>
        <sz val="8"/>
        <rFont val="Arial"/>
        <family val="2"/>
      </rPr>
      <t>Blachy stalowe grube i uniwersalne grub. 3,0-60,0 mm, walcowane na gorąco</t>
    </r>
  </si>
  <si>
    <r>
      <rPr>
        <sz val="8"/>
        <rFont val="Arial"/>
        <family val="2"/>
      </rPr>
      <t>Bezdotykowy automatyczny dozownik na mydło w płynie stal nierdzewna</t>
    </r>
  </si>
  <si>
    <r>
      <rPr>
        <sz val="8"/>
        <rFont val="Arial"/>
        <family val="2"/>
      </rPr>
      <t>1,53265</t>
    </r>
  </si>
  <si>
    <r>
      <rPr>
        <sz val="8"/>
        <rFont val="Arial"/>
        <family val="2"/>
      </rPr>
      <t>Beton zwykły z kruszywa naturalnego C25/30 (B-30)</t>
    </r>
  </si>
  <si>
    <r>
      <rPr>
        <sz val="8"/>
        <rFont val="Arial"/>
        <family val="2"/>
      </rPr>
      <t>Beton zwykły z kruszywa naturalnego C12/15 (B-15)</t>
    </r>
  </si>
  <si>
    <r>
      <rPr>
        <sz val="8"/>
        <rFont val="Arial"/>
        <family val="2"/>
      </rPr>
      <t>Bateria zlewozmywakowa mosiężna, chromowana, stojąca jednouchwytowa</t>
    </r>
  </si>
  <si>
    <r>
      <rPr>
        <sz val="8"/>
        <rFont val="Arial"/>
        <family val="2"/>
      </rPr>
      <t>Bateria umywalkowa stojąca mosiężna, chromowana fi 15mm</t>
    </r>
  </si>
  <si>
    <r>
      <rPr>
        <sz val="8"/>
        <rFont val="Arial"/>
        <family val="2"/>
      </rPr>
      <t>Bateria umywalkowa lekarska, mosiężna, chromowana, uruchamiana łokciem - stojąca jednouchwytowa</t>
    </r>
  </si>
  <si>
    <r>
      <rPr>
        <sz val="8"/>
        <rFont val="Arial"/>
        <family val="2"/>
      </rPr>
      <t>0,48</t>
    </r>
  </si>
  <si>
    <r>
      <rPr>
        <sz val="8"/>
        <rFont val="Arial"/>
        <family val="2"/>
      </rPr>
      <t>Azot 4.0 (butla poj. 40 l, 150 bar)</t>
    </r>
  </si>
  <si>
    <r>
      <rPr>
        <sz val="8"/>
        <rFont val="Arial"/>
        <family val="2"/>
      </rPr>
      <t>Automat spłukujący mosiężny niklowany do misek ustępowych Fi·20mm</t>
    </r>
  </si>
  <si>
    <r>
      <rPr>
        <sz val="8"/>
        <rFont val="Arial"/>
        <family val="2"/>
      </rPr>
      <t>Adapter do modułów</t>
    </r>
  </si>
  <si>
    <r>
      <rPr>
        <sz val="8"/>
        <rFont val="Arial"/>
        <family val="2"/>
      </rPr>
      <t>2,07</t>
    </r>
  </si>
  <si>
    <r>
      <rPr>
        <sz val="8"/>
        <rFont val="Arial"/>
        <family val="2"/>
      </rPr>
      <t>Acetylen techniczny - rozpuszczony</t>
    </r>
  </si>
  <si>
    <r>
      <rPr>
        <b/>
        <sz val="12"/>
        <rFont val="Arial"/>
        <family val="2"/>
      </rPr>
      <t>Zestawienie materiałów</t>
    </r>
  </si>
  <si>
    <r>
      <rPr>
        <b/>
        <sz val="8"/>
        <rFont val="Arial"/>
        <family val="2"/>
      </rPr>
      <t>Nazwa zawodu</t>
    </r>
  </si>
  <si>
    <r>
      <rPr>
        <sz val="8"/>
        <rFont val="Arial"/>
        <family val="2"/>
      </rPr>
      <t>r-g</t>
    </r>
  </si>
  <si>
    <r>
      <rPr>
        <b/>
        <sz val="8"/>
        <rFont val="Arial"/>
        <family val="2"/>
      </rPr>
      <t>Razem (z dokładnością do zaokrągleń)</t>
    </r>
  </si>
  <si>
    <r>
      <rPr>
        <b/>
        <sz val="12"/>
        <rFont val="Arial"/>
        <family val="2"/>
      </rPr>
      <t>Zestawienie sprzętu</t>
    </r>
  </si>
  <si>
    <r>
      <rPr>
        <b/>
        <sz val="8"/>
        <rFont val="Arial"/>
        <family val="2"/>
      </rPr>
      <t>Nazwa sprzętu</t>
    </r>
  </si>
  <si>
    <r>
      <rPr>
        <sz val="8"/>
        <rFont val="Arial"/>
        <family val="2"/>
      </rPr>
      <t>Agregat tynkarski 1,10-3,00 m3/h (1)</t>
    </r>
  </si>
  <si>
    <r>
      <rPr>
        <sz val="8"/>
        <rFont val="Arial"/>
        <family val="2"/>
      </rPr>
      <t>m-g</t>
    </r>
  </si>
  <si>
    <r>
      <rPr>
        <sz val="8"/>
        <rFont val="Arial"/>
        <family val="2"/>
      </rPr>
      <t>16,12796</t>
    </r>
  </si>
  <si>
    <r>
      <rPr>
        <sz val="8"/>
        <rFont val="Arial"/>
        <family val="2"/>
      </rPr>
      <t>Betoniarka wolnospadowa elektryczna 150 dm3</t>
    </r>
  </si>
  <si>
    <r>
      <rPr>
        <sz val="8"/>
        <rFont val="Arial"/>
        <family val="2"/>
      </rPr>
      <t>0,2824</t>
    </r>
  </si>
  <si>
    <r>
      <rPr>
        <sz val="8"/>
        <rFont val="Arial"/>
        <family val="2"/>
      </rPr>
      <t>Ciągnik kołowy 18-22 kW (25-30 KM) (1)</t>
    </r>
  </si>
  <si>
    <r>
      <rPr>
        <sz val="8"/>
        <rFont val="Arial"/>
        <family val="2"/>
      </rPr>
      <t>0,00811</t>
    </r>
  </si>
  <si>
    <r>
      <rPr>
        <sz val="8"/>
        <rFont val="Arial"/>
        <family val="2"/>
      </rPr>
      <t>Ciągnik kołowy 55-63 kW (75-85 KM) (1)</t>
    </r>
  </si>
  <si>
    <r>
      <rPr>
        <sz val="8"/>
        <rFont val="Arial"/>
        <family val="2"/>
      </rPr>
      <t>0,352</t>
    </r>
  </si>
  <si>
    <r>
      <rPr>
        <sz val="8"/>
        <rFont val="Arial"/>
        <family val="2"/>
      </rPr>
      <t>Odkurzacz przemysłowy</t>
    </r>
  </si>
  <si>
    <r>
      <rPr>
        <sz val="8"/>
        <rFont val="Arial"/>
        <family val="2"/>
      </rPr>
      <t>2,41733</t>
    </r>
  </si>
  <si>
    <r>
      <rPr>
        <sz val="8"/>
        <rFont val="Arial"/>
        <family val="2"/>
      </rPr>
      <t>Piła tarczowa fi 710 mm</t>
    </r>
  </si>
  <si>
    <r>
      <rPr>
        <sz val="8"/>
        <rFont val="Arial"/>
        <family val="2"/>
      </rPr>
      <t>8,1752</t>
    </r>
  </si>
  <si>
    <r>
      <rPr>
        <sz val="8"/>
        <rFont val="Arial"/>
        <family val="2"/>
      </rPr>
      <t>Przyczepa do przewożenia kabli do 4˙t</t>
    </r>
  </si>
  <si>
    <r>
      <rPr>
        <sz val="8"/>
        <rFont val="Arial"/>
        <family val="2"/>
      </rPr>
      <t>Przyczepa skrzyniowa 3,50 t</t>
    </r>
  </si>
  <si>
    <r>
      <rPr>
        <sz val="8"/>
        <rFont val="Arial"/>
        <family val="2"/>
      </rPr>
      <t>Samochód dostaw.do 0.9t (1)</t>
    </r>
  </si>
  <si>
    <r>
      <rPr>
        <sz val="8"/>
        <rFont val="Arial"/>
        <family val="2"/>
      </rPr>
      <t>0,044</t>
    </r>
  </si>
  <si>
    <r>
      <rPr>
        <sz val="8"/>
        <rFont val="Arial"/>
        <family val="2"/>
      </rPr>
      <t>Samochód dostawczy</t>
    </r>
  </si>
  <si>
    <r>
      <rPr>
        <sz val="8"/>
        <rFont val="Arial"/>
        <family val="2"/>
      </rPr>
      <t>24,2</t>
    </r>
  </si>
  <si>
    <r>
      <rPr>
        <sz val="8"/>
        <rFont val="Arial"/>
        <family val="2"/>
      </rPr>
      <t>Samochód dostawczy 0.9 t</t>
    </r>
  </si>
  <si>
    <r>
      <rPr>
        <sz val="8"/>
        <rFont val="Arial"/>
        <family val="2"/>
      </rPr>
      <t>2,6</t>
    </r>
  </si>
  <si>
    <r>
      <rPr>
        <sz val="8"/>
        <rFont val="Arial"/>
        <family val="2"/>
      </rPr>
      <t>Samochód dostawczy do 0.9 t (1)</t>
    </r>
  </si>
  <si>
    <r>
      <rPr>
        <sz val="8"/>
        <rFont val="Arial"/>
        <family val="2"/>
      </rPr>
      <t>3,7596</t>
    </r>
  </si>
  <si>
    <r>
      <rPr>
        <sz val="8"/>
        <rFont val="Arial"/>
        <family val="2"/>
      </rPr>
      <t>Samochód dostawczy do 0,90 t (1)</t>
    </r>
  </si>
  <si>
    <r>
      <rPr>
        <sz val="8"/>
        <rFont val="Arial"/>
        <family val="2"/>
      </rPr>
      <t>0,69008</t>
    </r>
  </si>
  <si>
    <r>
      <rPr>
        <sz val="8"/>
        <rFont val="Arial"/>
        <family val="2"/>
      </rPr>
      <t>Samochód dostawczy do 0.9˙t (1)</t>
    </r>
  </si>
  <si>
    <r>
      <rPr>
        <sz val="8"/>
        <rFont val="Arial"/>
        <family val="2"/>
      </rPr>
      <t>0,536</t>
    </r>
  </si>
  <si>
    <r>
      <rPr>
        <sz val="8"/>
        <rFont val="Arial"/>
        <family val="2"/>
      </rPr>
      <t>Samochód samowyładowczy do 5 t (1)</t>
    </r>
  </si>
  <si>
    <r>
      <rPr>
        <sz val="8"/>
        <rFont val="Arial"/>
        <family val="2"/>
      </rPr>
      <t>Samochód samowyładowczy pow. 5-10 t (1)</t>
    </r>
  </si>
  <si>
    <r>
      <rPr>
        <sz val="8"/>
        <rFont val="Arial"/>
        <family val="2"/>
      </rPr>
      <t>29,7628</t>
    </r>
  </si>
  <si>
    <r>
      <rPr>
        <sz val="8"/>
        <rFont val="Arial"/>
        <family val="2"/>
      </rPr>
      <t>Samochód skrzyniowy (1)</t>
    </r>
  </si>
  <si>
    <r>
      <rPr>
        <sz val="8"/>
        <rFont val="Arial"/>
        <family val="2"/>
      </rPr>
      <t>Samochód skrzyniowy do 5·t (1)</t>
    </r>
  </si>
  <si>
    <r>
      <rPr>
        <sz val="8"/>
        <rFont val="Arial"/>
        <family val="2"/>
      </rPr>
      <t>0,1364</t>
    </r>
  </si>
  <si>
    <r>
      <rPr>
        <sz val="8"/>
        <rFont val="Arial"/>
        <family val="2"/>
      </rPr>
      <t>Samochód skrzyniowy do 5˙t (1)</t>
    </r>
  </si>
  <si>
    <r>
      <rPr>
        <sz val="8"/>
        <rFont val="Arial"/>
        <family val="2"/>
      </rPr>
      <t>0,656</t>
    </r>
  </si>
  <si>
    <r>
      <rPr>
        <sz val="8"/>
        <rFont val="Arial"/>
        <family val="2"/>
      </rPr>
      <t>Spawarka elektryczna prostownikowa 250A</t>
    </r>
  </si>
  <si>
    <r>
      <rPr>
        <sz val="8"/>
        <rFont val="Arial"/>
        <family val="2"/>
      </rPr>
      <t>Spawarka elektryczna wirująca 300 A</t>
    </r>
  </si>
  <si>
    <r>
      <rPr>
        <sz val="8"/>
        <rFont val="Arial"/>
        <family val="2"/>
      </rPr>
      <t>9,53575</t>
    </r>
  </si>
  <si>
    <r>
      <rPr>
        <sz val="8"/>
        <rFont val="Arial"/>
        <family val="2"/>
      </rPr>
      <t>Szlifierka do lastryka 4,50 kW</t>
    </r>
  </si>
  <si>
    <r>
      <rPr>
        <sz val="8"/>
        <rFont val="Arial"/>
        <family val="2"/>
      </rPr>
      <t>60,5213</t>
    </r>
  </si>
  <si>
    <r>
      <rPr>
        <sz val="8"/>
        <rFont val="Arial"/>
        <family val="2"/>
      </rPr>
      <t>Środek transportowy</t>
    </r>
  </si>
  <si>
    <r>
      <rPr>
        <sz val="8"/>
        <rFont val="Arial"/>
        <family val="2"/>
      </rPr>
      <t>14,20904</t>
    </r>
  </si>
  <si>
    <r>
      <rPr>
        <sz val="8"/>
        <rFont val="Arial"/>
        <family val="2"/>
      </rPr>
      <t>1,60692</t>
    </r>
  </si>
  <si>
    <r>
      <rPr>
        <sz val="8"/>
        <rFont val="Arial"/>
        <family val="2"/>
      </rPr>
      <t>Środek transportowy (1)</t>
    </r>
  </si>
  <si>
    <r>
      <rPr>
        <sz val="8"/>
        <rFont val="Arial"/>
        <family val="2"/>
      </rPr>
      <t>14,11216</t>
    </r>
  </si>
  <si>
    <r>
      <rPr>
        <sz val="8"/>
        <rFont val="Arial"/>
        <family val="2"/>
      </rPr>
      <t>Wyciąg</t>
    </r>
  </si>
  <si>
    <r>
      <rPr>
        <sz val="8"/>
        <rFont val="Arial"/>
        <family val="2"/>
      </rPr>
      <t>20,45727</t>
    </r>
  </si>
  <si>
    <r>
      <rPr>
        <sz val="8"/>
        <rFont val="Arial"/>
        <family val="2"/>
      </rPr>
      <t>Wyciąg jednomasztowy z napędem elektrycznym 0,50 t</t>
    </r>
  </si>
  <si>
    <r>
      <rPr>
        <sz val="8"/>
        <rFont val="Arial"/>
        <family val="2"/>
      </rPr>
      <t>13,50876</t>
    </r>
  </si>
  <si>
    <r>
      <rPr>
        <sz val="8"/>
        <rFont val="Arial"/>
        <family val="2"/>
      </rPr>
      <t>Wyciąg wolnostojący  elektryczny  0,5-0,75t</t>
    </r>
  </si>
  <si>
    <r>
      <rPr>
        <sz val="8"/>
        <rFont val="Arial"/>
        <family val="2"/>
      </rPr>
      <t>0,01342</t>
    </r>
  </si>
  <si>
    <r>
      <rPr>
        <sz val="8"/>
        <rFont val="Arial"/>
        <family val="2"/>
      </rPr>
      <t>Wyciąg wolnostojący z napędem elektrycznym 0,50 t</t>
    </r>
  </si>
  <si>
    <r>
      <rPr>
        <sz val="8"/>
        <rFont val="Arial"/>
        <family val="2"/>
      </rPr>
      <t>7,53999</t>
    </r>
  </si>
  <si>
    <r>
      <rPr>
        <sz val="8"/>
        <rFont val="Arial"/>
        <family val="2"/>
      </rPr>
      <t>Żuraw okienny przenośny 0.15·t</t>
    </r>
  </si>
  <si>
    <r>
      <rPr>
        <sz val="8"/>
        <rFont val="Arial"/>
        <family val="2"/>
      </rPr>
      <t>0,02501</t>
    </r>
  </si>
  <si>
    <r>
      <rPr>
        <sz val="8"/>
        <rFont val="Arial"/>
        <family val="2"/>
      </rPr>
      <t>Żuraw okienny przenośny 0,15 t</t>
    </r>
  </si>
  <si>
    <r>
      <rPr>
        <sz val="8"/>
        <rFont val="Arial"/>
        <family val="2"/>
      </rPr>
      <t>1,4016</t>
    </r>
  </si>
  <si>
    <r>
      <rPr>
        <sz val="8"/>
        <rFont val="Arial"/>
        <family val="2"/>
      </rPr>
      <t>Żuraw samochodowy do 4˙t (1)</t>
    </r>
  </si>
  <si>
    <t>Cement portlandzki CEM I/R lub N - CEM I 32,5 workowany</t>
  </si>
  <si>
    <t>Zaprawa klejąca do układania płytek ceramicznych i kamienia naturalnego</t>
  </si>
  <si>
    <t>Nadproże (szer. 11,5 cm, wys. 7,1 cm)</t>
  </si>
  <si>
    <t>Nadproże 11,5 (szer. 11,5 cm, wys. 7,1 cm) o dł. belki 125 cm</t>
  </si>
  <si>
    <t>Osłona rurowa DVK-50 do kabli, giętka</t>
  </si>
  <si>
    <t>Płytka gresowa nieszkliwiona, o wym. 60x60 cm, klasa antypoślizgowości R10</t>
  </si>
  <si>
    <t>Roztwór asfaltowo-kauczukowy  do gruntowania</t>
  </si>
  <si>
    <t>Płytka gresowa nieszkliwiona, o wym. 60x60 cm, klasa antypoślizgowości R12</t>
  </si>
  <si>
    <t>Wodny impregnat na ściany i podłogi z kamienia i tynków</t>
  </si>
  <si>
    <t>Sedes (deska sedesowa) twarda, duroplast, dla osób niepełnosprawnych</t>
  </si>
  <si>
    <t>Siatka tkana oczka 10x10 mm, fi 0,8-0,9 mm</t>
  </si>
  <si>
    <t>Sucha zaprawa samopoziomująca (do posadzek)</t>
  </si>
  <si>
    <t>Środek gruntujący do farb i tynków cienkowarstwowych mineralnych, akrylowych, silikonowych i silikatowych, posadzek</t>
  </si>
  <si>
    <t>Taśma polietylenowa 3x50 mm
Taśma THERMATAPE FR przeznaczona jest do użycia z izolacją Thermaflex FRZ i Thermasheet FR. Znajduje zastosowanie tam, gdzie normalne użycie otulin lub płyt jest niewykonalne, najczęściej jednak używana jest pomocniczo do oklejania złączy izolacji właściwej w celu podwyższenia estetyki.</t>
  </si>
  <si>
    <t>Wkręt 25 przeznaczone do montażu płyt gipsowo-kartonowych na konstrukcjach metalowych</t>
  </si>
  <si>
    <t>Wkręt 35 przeznaczone do montażu płyt gipsowo-kartonowych na konstrukcjach metalowych</t>
  </si>
  <si>
    <t>Wykładzina podłogowa rulonowa z PVC grub. 2,5 mm - wielowarstwowa</t>
  </si>
  <si>
    <t>Zaprawa klejowa sucha do płytek ceramicznych cienkowarstwowa</t>
  </si>
  <si>
    <t xml:space="preserve">Zaprawa klejowa sucha do styropianu </t>
  </si>
  <si>
    <t>Farba wodoodporna dyspersja żywic syntetycznych, preparat gruntujący, opak. 10 dm3 (15 kg)</t>
  </si>
  <si>
    <t>Farba epoksydowa do gruntowania, dwuskładnikowa, ogólnego stosowania czerwona tlenkowa</t>
  </si>
  <si>
    <t>Farba epoksydowa do gruntowania, dwuskładnikowa, ogólnego stosowania szara</t>
  </si>
  <si>
    <t>Rura elektroinstalacyjna PVC gładka sztywna RS 28</t>
  </si>
  <si>
    <t>Tynk silikatowo- silikonowy baranek  1,2m opak. 25kg</t>
  </si>
  <si>
    <t>Uchwyt umywalkowy / WC dla niepełnosprawnych stały mocowany do ściany 75cm stal nierdzewna fi32</t>
  </si>
  <si>
    <t>Uchwyt umywalkowy / WC dla niepełnosprawnych uchylny 60cm stal nierdzewna fi32</t>
  </si>
  <si>
    <t>Uszczelki z tworzywa PTFE  Fi·15·mm</t>
  </si>
  <si>
    <t>1.1.1.3.15</t>
  </si>
  <si>
    <t>1.1.2.3.13</t>
  </si>
  <si>
    <t>Zakup i montaż nakładek PCV kolor biały, szerokość 40 cm</t>
  </si>
  <si>
    <t>Zakup i montaż okapu</t>
  </si>
  <si>
    <t>Zestawienie robocizny</t>
  </si>
  <si>
    <t>wartość</t>
  </si>
  <si>
    <t>Robocizna razem</t>
  </si>
  <si>
    <t>cena jednostkowa</t>
  </si>
  <si>
    <t>Razem (z dokładnością do zaokrągleń)</t>
  </si>
  <si>
    <t>Ustępy dla niepełnosprawnych - Kompakt</t>
  </si>
  <si>
    <t>Razem Roboty budowlane</t>
  </si>
  <si>
    <t>Uchwyty do rur Fi·25·mm</t>
  </si>
  <si>
    <t>STWIORB budowlana
STWIORB elektryczna
STWIORB sanitarna</t>
  </si>
  <si>
    <t>ST 01.01.00</t>
  </si>
  <si>
    <t>ST 01.04.00</t>
  </si>
  <si>
    <t>ST 00.06.00</t>
  </si>
  <si>
    <t>ST 0.0
SST 1.0
SST 2.0</t>
  </si>
  <si>
    <t>ST 1.0</t>
  </si>
  <si>
    <t>ST 1.0
ST 2.0</t>
  </si>
  <si>
    <t>ST 0.0, SST 1.0, SST 2.0, SST 3.0, SST 4.0, SST 5.0, SST 6.0, SST 7.0, SST 8.0, SST 9.0, SST 10.0, SST 11.0, SST 12.0, SST 13.0, SST 14.0, SST 15.0</t>
  </si>
  <si>
    <t>SST 14.0</t>
  </si>
  <si>
    <t>SST 1.0, SST 6.0,  SST 7.0, SST 8.0</t>
  </si>
  <si>
    <t>SST 10.0</t>
  </si>
  <si>
    <t>ST 0.0, SST 1.0, SST 3.0, SST 4.0, SST 5.0, SST 6.0, SST 7.0, SST 8.0, SST 9.0, SST 10.0, SST 13.0, SST 14.0</t>
  </si>
  <si>
    <t>SST 1.0,  SST 4.0, SST 5.0, SST 7.0, SST 10.0,</t>
  </si>
  <si>
    <t>SST 1.0, SST 2.0, SST 3.0 SST 5.0, SST 6.0, SST 7.0, SST 8.0</t>
  </si>
  <si>
    <t>SST 1.0,  SST 4.0, SST 5.0, SST 6.0,  SST 9.0, SST 10.0, SST 13.0</t>
  </si>
  <si>
    <t>ST 0.0, SST 1.0, SST 2.0, SST 3.0, SST 4.0, SST 5.0, SST 6.0, SST 7.0, SST 8.0, SST 9.0, SST 10.0, SST 11.0, SST 13.0, SST 14.0</t>
  </si>
  <si>
    <t>SST 1.0, SST 5.0, SST 8.0, SST 14.0</t>
  </si>
  <si>
    <t>SST 1.0, SST 2.0, SST 3.0, SST 4.0, SST 5.0, SST 6.0, SST 7.0, SST 8.0</t>
  </si>
  <si>
    <t>SST 1.0, SST 6.0, SST 9.0, SST 13.0</t>
  </si>
  <si>
    <t>SST 1.0, SST 7.0, SST 9.0, SST 14.0</t>
  </si>
  <si>
    <t>SST 15.0</t>
  </si>
  <si>
    <t>ST 0.0, SST 1.0, SST 2.0, SST 3.0, SST 4.0, SST 5.0, SST 6.0, SST 7.0, SST 8.0, SST 9.0, SST 13.0, SST 14.0, SST 15.0</t>
  </si>
  <si>
    <t>ST 0.0, SST 1.0, SST 2.0, SST 3.0, SST 4.0, SST 5.0, SST 6.0, SST 7.0, SST 8.0, SST 9.0, SST 10.0, SST 11.0,  SST 13.0, SST 14.0, SST 15.0</t>
  </si>
  <si>
    <t>STWIORB budowlana
SST 15.0
STWIRB sanitarna
ST 00.00.00 
ST 01.01.00
ST 01.02.00
ST 01.03.00
ST 01.04.00
ST 00.06.00</t>
  </si>
  <si>
    <t>STWIORB budowlana
SST 15.0
STWIRB sanitarna
ST 01.04.00</t>
  </si>
  <si>
    <t>STWIORB budowlana
SST 15.0,
STWIRB sanitarna
ST 01.04.00</t>
  </si>
  <si>
    <t>STWIORB budowlana
SST 15.0
STWIRB sanitarna
ST 01.02.00</t>
  </si>
  <si>
    <t xml:space="preserve">STWIORB budowlana
SST 15.0
STWIRB sanitarna
ST 01.01.00
</t>
  </si>
  <si>
    <t xml:space="preserve">STWIORB budowlana
SST 15.0
STWIRB sanitarna
ST 01.02.00
</t>
  </si>
  <si>
    <t>SST 1.0, SST 2.0, SST 3.0, SST 5.0, SST 6.0, SST 7.0, SST 8.0</t>
  </si>
  <si>
    <t>Umocowanie siatek tynkarskich na stopkach belek bez względu na rodzaj belki</t>
  </si>
  <si>
    <t>SST 1.0, SST4.0, SST 8.0, SST 9.0, SST 14.0</t>
  </si>
  <si>
    <t>SST 1.0, SST 8.0</t>
  </si>
  <si>
    <t>SST 1.0, SST 9.0, SST 10.0, SST 13.0, SST 15.0</t>
  </si>
  <si>
    <t>SST 1.0, SST 11.0</t>
  </si>
  <si>
    <t>STWIORB budowlana
SST 15.0,
STWIORB elektryczna
ST 0.0
SST 1.0
SST 2.0</t>
  </si>
  <si>
    <t>STWIORB budowlana
SST 15.0,
STWIORB elektryczna
SST 1.0, SST 2.0</t>
  </si>
  <si>
    <t xml:space="preserve">STWIORB budowlana
SST 12.0, 15.0
STWIRB sanitarna
ST 01.04.00
</t>
  </si>
  <si>
    <t>STWIORB budowlana
SST 12.0, SST 15.0
STWIRB sanitarna
ST 00.00.00 
ST 01.01.00
ST 01.02.00
ST 01.03.00
ST 01.04.00
ST 00.06.00</t>
  </si>
  <si>
    <t>STWIORB budowlana
SST 12.0, SST 15.0
STWIRB sanitarna
ST 01.04.00</t>
  </si>
  <si>
    <t>STWIORB sanitarna</t>
  </si>
  <si>
    <t>ST 01.03.00
ST 01.04.00</t>
  </si>
  <si>
    <t>ST 01.03.00</t>
  </si>
  <si>
    <t>Nr STWIORB</t>
  </si>
  <si>
    <t>Umocowanie siatek tynkarskich  na stopkach belek bez względu na rodzaj belki</t>
  </si>
  <si>
    <t>Inwestor:
Powiat Tarnowski
ul. Gabriela Narutowicza 38
33-100 Tarnów
Jednostka opracowująca:
Marcin Marzec INSTAL-TECH
ul. Nowohucka 92A/15, 30-728 Kraków
Opracował: Piotr Armata
Data: 26.05.206 r.</t>
  </si>
  <si>
    <r>
      <t xml:space="preserve">LOKALIZACJA: </t>
    </r>
    <r>
      <rPr>
        <b/>
        <sz val="11"/>
        <color theme="1"/>
        <rFont val="Calibri"/>
        <family val="2"/>
        <charset val="238"/>
      </rPr>
      <t>Jagiellońska 17, 32-830 Wojnicz</t>
    </r>
    <r>
      <rPr>
        <sz val="11"/>
        <color theme="1"/>
        <rFont val="Calibri"/>
        <family val="2"/>
      </rPr>
      <t xml:space="preserve">
Kod CPV:
45210000-2  Roboty budowlane w zakresie budynków
45223000-6  Roboty budowlane w zakresie konstrukcji
45223100-7  Montaż konstrukcji metalowych
45223500-1  Konstrukcje z betonu zbrojonego
45453000-7  Roboty remontowe i renowacyjne
45400000-1  Roboty wykończeniowe w zakresie obiektów budowlanych
45410000-4  Tynkowanie
45430000-0  Pokrywanie podłóg i ścian
45421130-4  Instalowanie drzwi i okien
</t>
    </r>
  </si>
  <si>
    <t>8=5*7</t>
  </si>
  <si>
    <t>ST 0.0, SST 1.0, SST 5.0, SST 9.0, SST 13.0</t>
  </si>
  <si>
    <t>KNR 401/106/4</t>
  </si>
  <si>
    <t>Wykopy nieumocnione o ścianach pionowych wykonane wewnątrz budynku, usuniecie gruzu i ziemi z parteru budynku</t>
  </si>
  <si>
    <t>2.1.1.1.15</t>
  </si>
  <si>
    <t>2.1.1.2.11</t>
  </si>
  <si>
    <t>DC 20/322/2</t>
  </si>
  <si>
    <t>Spoinowanie jako osobna robota - spoinowanie podłóg</t>
  </si>
  <si>
    <t>2.1.1.3.12</t>
  </si>
  <si>
    <t>2.1.1.3.13</t>
  </si>
  <si>
    <t>2.1.1.4.11</t>
  </si>
  <si>
    <t>2.1.1.5.15</t>
  </si>
  <si>
    <t>2.1.2.1.15</t>
  </si>
  <si>
    <t>2.1.2.2.11</t>
  </si>
  <si>
    <t>2.1.2.3.24</t>
  </si>
  <si>
    <t>2.1.2.3.25</t>
  </si>
  <si>
    <t>2.1.2.4.18</t>
  </si>
  <si>
    <t>2.1.3.1.16</t>
  </si>
  <si>
    <t>2.1.3.2.24</t>
  </si>
  <si>
    <t>2.1.3.3.14</t>
  </si>
  <si>
    <t>2.1.3.4.14</t>
  </si>
  <si>
    <t>KNR 17/2609/8</t>
  </si>
  <si>
    <t>Ochrona narożników wypukłych kątownikiem metalowym</t>
  </si>
  <si>
    <t>2.1.3.5.10</t>
  </si>
  <si>
    <t>2.1.3.5.11</t>
  </si>
  <si>
    <t>2.1.4.1.15</t>
  </si>
  <si>
    <t>2.1.4.2.11</t>
  </si>
  <si>
    <t>2.1.4.2.12</t>
  </si>
  <si>
    <t>2.1.4.3.9</t>
  </si>
  <si>
    <t>2.1.4.3.10</t>
  </si>
  <si>
    <t>2.1.4.3.11</t>
  </si>
  <si>
    <t>2.1.4.3.12</t>
  </si>
  <si>
    <t>2.1.4.4.6</t>
  </si>
  <si>
    <t>Zakup i dostawa piasku do wykonania zasypek. Analogia Krotność =10</t>
  </si>
  <si>
    <t>Zakup i dostawa piasku do wykonania zasypek. Analogia Krotność=10</t>
  </si>
  <si>
    <t>2.2.1.21</t>
  </si>
  <si>
    <t>2.2.1.22</t>
  </si>
  <si>
    <t>2.2.1.23</t>
  </si>
  <si>
    <t>2.2.1.24</t>
  </si>
  <si>
    <t>2.2.2.21</t>
  </si>
  <si>
    <t>2.2.2.22</t>
  </si>
  <si>
    <t>2.2.2.23</t>
  </si>
  <si>
    <t>2.2.2.24</t>
  </si>
  <si>
    <t>2.1.3.2.25</t>
  </si>
  <si>
    <t>2.2.3.19</t>
  </si>
  <si>
    <t>2.2.3.20</t>
  </si>
  <si>
    <t>2.2.3.21</t>
  </si>
  <si>
    <t>2.2.3.22</t>
  </si>
  <si>
    <t>2.2.4.27</t>
  </si>
  <si>
    <t>2.2.4.28</t>
  </si>
  <si>
    <t>2.2.4.29</t>
  </si>
  <si>
    <t>2.2.4.30</t>
  </si>
  <si>
    <t>Roboty demontażowe wewnętrznej instalacji wody w pomieszczeniu, wywóz oraz utylizacja</t>
  </si>
  <si>
    <t>Wywóz odpadów i gruzu</t>
  </si>
  <si>
    <t>Przejścia przez przegrody budowlane</t>
  </si>
  <si>
    <t>Połączenie projektowanej instalacji z istniejącą</t>
  </si>
  <si>
    <t>1.1.1.1.16</t>
  </si>
  <si>
    <t>1.1.1.1.17</t>
  </si>
  <si>
    <t>Roboty demontażowe instalacji kanalizacji, wywóz oraz utylizacja</t>
  </si>
  <si>
    <t>1.1.1.2.11</t>
  </si>
  <si>
    <t>KNR 215/217/2</t>
  </si>
  <si>
    <t>Czyszczaki kanalizacyjne z PCW łączone metodą wciskową, Fi 110·mm</t>
  </si>
  <si>
    <t>KNKRB 1/307/2</t>
  </si>
  <si>
    <t>Wykopy liniowe szer. 0.8-4.5 m o ścianach pionowych z ręcznym wydobyciem urobku w gruntach suchych gleb. wykopu do 1.5 m; kat. gruntu III-V</t>
  </si>
  <si>
    <t>KNNR 1/608/2 (2)</t>
  </si>
  <si>
    <t>Podsypka filtracyjna w gotowym wykopie, z gotowego kruszywa, piasek</t>
  </si>
  <si>
    <t>KSNR 1/310/2</t>
  </si>
  <si>
    <t>Zasypywanie wykopów szerokości 0,8-2,5 m o ścianach pionowych, głębokość do 1,5·m, kategoria gruntu III-IV</t>
  </si>
  <si>
    <t>KNRW 201/228/2</t>
  </si>
  <si>
    <t>Zagęszczanie nasypów, ubijakiem mechanicznym, grunt spoisty kategorii III</t>
  </si>
  <si>
    <t>1.1.1.2.12</t>
  </si>
  <si>
    <t>1.1.1.2.13</t>
  </si>
  <si>
    <t>1.1.1.2.14</t>
  </si>
  <si>
    <t>1.1.1.2.15</t>
  </si>
  <si>
    <t>1.1.1.2.16</t>
  </si>
  <si>
    <t>1.1.1.2.17</t>
  </si>
  <si>
    <t>1.1.1.2.18</t>
  </si>
  <si>
    <t>KNRW 712/101/4</t>
  </si>
  <si>
    <t>Czyszczenie przez szczotkowanie ręczne do trzeciego stopnia czystości rurociągi o sr. zewn. do 57 mm</t>
  </si>
  <si>
    <t>KNR 202/1512/1 (1)</t>
  </si>
  <si>
    <t>Malowanie 2-krotne farbą olejną lub ftalową rur stalowych i blaszanych o średnicy do 50·mm</t>
  </si>
  <si>
    <t>Wykonanie podejść pod kuchenki gazowe</t>
  </si>
  <si>
    <t>Zabezpieczenie istniejącego systemu detekcji gazu w tym zaworu MAG oraz detektoru gazu przed uszkodzeniem. Przed i po wykonaniu robót sprawdzić poprawność działania. Sporzadzenie protokołu z pomiarów.</t>
  </si>
  <si>
    <t>Roboty demontażowe istniejącej instalacji gazowej w tym urządzeń między innymi kuchenek gazowych, wywóz oraz utylizacja</t>
  </si>
  <si>
    <t>Opinia kominiarska</t>
  </si>
  <si>
    <t>1.1.1.5.9</t>
  </si>
  <si>
    <t>1.1.1.5.10</t>
  </si>
  <si>
    <t>1.1.1.5.11</t>
  </si>
  <si>
    <t>1.1.1.5.12</t>
  </si>
  <si>
    <t>1.1.1.5.13</t>
  </si>
  <si>
    <t>1.1.1.5.14</t>
  </si>
  <si>
    <t>1.1.2.5.7</t>
  </si>
  <si>
    <t>1.1.2.5.8</t>
  </si>
  <si>
    <t>1.1.2.5.9</t>
  </si>
  <si>
    <t>1.1.2.5.10</t>
  </si>
  <si>
    <t>Analogia: Filtr osadnikowy siatkowy</t>
  </si>
  <si>
    <t>Wymiana grzejnika stalowego na drabinkowy</t>
  </si>
  <si>
    <t>3.1.1.1.6</t>
  </si>
  <si>
    <t>KNR 31/218/5</t>
  </si>
  <si>
    <t>Próba szczelności instalacji centralnego ogrzewania (Dn 15, 22, 28·mm), próba instalacji na gorąco, z dokonaniem regulacji</t>
  </si>
  <si>
    <t>KNR INSTAL 215/309/7</t>
  </si>
  <si>
    <t>Zawory do regulacji c.o., termostatyczny, Dn·15·mm</t>
  </si>
  <si>
    <t>KNR 35/215/6</t>
  </si>
  <si>
    <t>Zawór grzejnikowy powrotny, prosty lub kątowy, armatura Dn·15·mm</t>
  </si>
  <si>
    <t>3.1.1.1.7</t>
  </si>
  <si>
    <t>3.1.1.1.8</t>
  </si>
  <si>
    <t>3.1.1.1.9</t>
  </si>
  <si>
    <t>3.1.1.1.10</t>
  </si>
  <si>
    <t>3.1.2.1.5</t>
  </si>
  <si>
    <t>3.1.2.1.6</t>
  </si>
  <si>
    <t>3.1.3.1.4</t>
  </si>
  <si>
    <t>3.1.3.1.5</t>
  </si>
  <si>
    <t>3.1.4.1.4</t>
  </si>
  <si>
    <t>3.1.4.1.5</t>
  </si>
  <si>
    <t>3.1.4.1.6</t>
  </si>
  <si>
    <t>Analogia: Wykopy nieumocnione o ścianach pionowych wykonane wewnątrz budynku, usuniecie gruzu i ziemi z parteru budynku</t>
  </si>
  <si>
    <t>KNR 215/310/4</t>
  </si>
  <si>
    <t>Kurki gazowe przelotowe, Fi 40·mm</t>
  </si>
  <si>
    <t>KNR 215/310/2 (1)</t>
  </si>
  <si>
    <t>Kurki gazowe przelotowe, Fi 20-25·mm</t>
  </si>
  <si>
    <t>1.1.2.5.11</t>
  </si>
  <si>
    <t>Okap nad stanowiskiem z piecami konwekcyjo-parowymi -autonomiczny (pochłaniacz) z łapaczami tłuszczu i oświetleniem LED, filtr węglowy wymienny, wydajność minimum 300 m3/h moc silnika 100-150 W, wskaźnik zabrudzenia filtra, bez regulacji prędkości, sterowanie mechaniczne przyciski.</t>
  </si>
  <si>
    <t>Okap autonomiczny (pochłaniacz) nad stanowiskiem z piecami konwekcyjo-parowymi z łapaczami tłuszczu i oświetleniem LED, filtr węglowy wymienny, wydajność minimum 300 m3/h moc silnika 100-150 W, wskaźnik zabrudzenia filtra, bez regulacji prędkości, sterowanie mechaniczne przyciski.</t>
  </si>
  <si>
    <t xml:space="preserve">Okapy z łapaczami tłuszczu i oświetleniem LED, filtr węglowy wymienny </t>
  </si>
  <si>
    <t xml:space="preserve">Okapy z łapaczami tłuszczu i oświetleniem LED filtr węglowy wymienny </t>
  </si>
  <si>
    <t>Wentylator kanałowy z trzema stopniami prędkości, o jak najniższym poziomie hałasu nie większym niż 55 dB wydajność minimum 400 m3/h</t>
  </si>
  <si>
    <t>spuszczenie wody z instalacji co. w całym budynku- przyjęto 3 rg</t>
  </si>
  <si>
    <t>Napełninie wodą instalacji c.o. w całym budynku przyjęto 6 r-g</t>
  </si>
  <si>
    <t xml:space="preserve">DC 15/306/15 </t>
  </si>
  <si>
    <t xml:space="preserve">DC 15/309/1 </t>
  </si>
  <si>
    <r>
      <t>Roboty demontażowe instalacji kanalizacji,</t>
    </r>
    <r>
      <rPr>
        <sz val="11"/>
        <color rgb="FFEB0000"/>
        <rFont val="Calibri"/>
        <family val="2"/>
        <charset val="238"/>
      </rPr>
      <t xml:space="preserve"> wywóz oraz utylizacja</t>
    </r>
  </si>
  <si>
    <t>Wywóz gruzu spryzmowanego i odpadów samochodami samowyładowczymi na każdy następny 1·km Krotność =12,00</t>
  </si>
  <si>
    <t>1.1.1.1.18</t>
  </si>
  <si>
    <t>Przejścia przeciwpożarowe przez przegrody budowlane</t>
  </si>
  <si>
    <t xml:space="preserve">Przejścia przeciwpożarowe przez przegrody budowlane </t>
  </si>
  <si>
    <t xml:space="preserve"> kalkulacja indywidualna</t>
  </si>
  <si>
    <t>2.2.4.31</t>
  </si>
  <si>
    <t>Dostawa montaż szafa teletechniczna RACK wraz z wyposażeniem zgiodnie z projektem (listwa zasilającą 230V, panel krosowy 48 portów, switch 48 portowy)</t>
  </si>
  <si>
    <t>AT 14/110/1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</si>
</sst>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\ ###\ ##0.00####"/>
    <numFmt numFmtId="165" formatCode="#,##0.000"/>
    <numFmt numFmtId="166" formatCode="0.000"/>
    <numFmt numFmtId="167" formatCode="0.0000"/>
    <numFmt numFmtId="168" formatCode="#,##0.0000"/>
  </numFmts>
  <fonts count="4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</font>
    <font>
      <b/>
      <sz val="1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sz val="9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8"/>
      <name val="Arial"/>
      <family val="2"/>
      <charset val="238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9.5"/>
      <name val="Arial"/>
      <family val="2"/>
    </font>
    <font>
      <b/>
      <sz val="9.5"/>
      <color rgb="FF00000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4"/>
      <name val="Arial"/>
      <family val="2"/>
    </font>
    <font>
      <sz val="9"/>
      <color theme="1"/>
      <name val="Calibri"/>
      <family val="2"/>
      <charset val="238"/>
    </font>
    <font>
      <sz val="10"/>
      <color rgb="FF000000"/>
      <name val="Times New Roman"/>
      <family val="1"/>
    </font>
    <font>
      <sz val="8"/>
      <color rgb="FF00000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</font>
    <font>
      <sz val="11"/>
      <color rgb="FFEB0000"/>
      <name val="Calibri"/>
      <family val="2"/>
    </font>
    <font>
      <sz val="11"/>
      <color rgb="FF6A2999"/>
      <name val="Calibri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EB0000"/>
      <name val="Calibri"/>
      <family val="2"/>
      <charset val="238"/>
    </font>
    <font>
      <b/>
      <sz val="1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D8E4BC"/>
        <bgColor auto="1"/>
      </patternFill>
    </fill>
    <fill>
      <patternFill patternType="solid">
        <fgColor rgb="FFDCE6F1"/>
        <bgColor auto="1"/>
      </patternFill>
    </fill>
    <fill>
      <patternFill patternType="solid">
        <fgColor rgb="FFE6B8B7"/>
        <bgColor auto="1"/>
      </patternFill>
    </fill>
    <fill>
      <patternFill patternType="solid">
        <fgColor rgb="FFFFFFE5"/>
        <bgColor auto="1"/>
      </patternFill>
    </fill>
    <fill>
      <patternFill patternType="solid">
        <fgColor rgb="FF76E3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5"/>
        <bgColor rgb="FF000000"/>
      </patternFill>
    </fill>
  </fills>
  <borders count="10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/>
      <top style="thin">
        <color indexed="55"/>
      </top>
      <bottom style="thin">
        <color indexed="55"/>
      </bottom>
      <diagonal/>
    </border>
    <border>
      <left/>
      <right style="thin">
        <color rgb="FF969696"/>
      </right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27" fillId="0" borderId="0"/>
  </cellStyleXfs>
  <cellXfs count="466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4" fontId="3" fillId="8" borderId="2" xfId="1" applyNumberFormat="1" applyFont="1" applyFill="1" applyBorder="1" applyAlignment="1" applyProtection="1">
      <alignment vertical="top" wrapText="1"/>
      <protection locked="0"/>
    </xf>
    <xf numFmtId="4" fontId="3" fillId="9" borderId="2" xfId="1" applyNumberFormat="1" applyFont="1" applyFill="1" applyBorder="1" applyAlignment="1" applyProtection="1">
      <alignment horizontal="center" vertical="center" wrapText="1"/>
      <protection locked="0"/>
    </xf>
    <xf numFmtId="4" fontId="3" fillId="10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0" fillId="0" borderId="0" xfId="0" applyProtection="1"/>
    <xf numFmtId="4" fontId="3" fillId="11" borderId="2" xfId="1" applyNumberFormat="1" applyFont="1" applyFill="1" applyBorder="1" applyAlignment="1" applyProtection="1">
      <alignment horizontal="center" vertical="center" wrapText="1"/>
      <protection locked="0"/>
    </xf>
    <xf numFmtId="4" fontId="3" fillId="12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Protection="1">
      <protection locked="0"/>
    </xf>
    <xf numFmtId="0" fontId="11" fillId="0" borderId="68" xfId="2" applyFont="1" applyFill="1" applyBorder="1" applyAlignment="1" applyProtection="1">
      <alignment horizontal="center" vertical="center" wrapText="1"/>
    </xf>
    <xf numFmtId="0" fontId="11" fillId="0" borderId="55" xfId="2" applyFont="1" applyFill="1" applyBorder="1" applyAlignment="1" applyProtection="1">
      <alignment horizontal="center" vertical="center" wrapText="1"/>
    </xf>
    <xf numFmtId="1" fontId="18" fillId="17" borderId="72" xfId="2" applyNumberFormat="1" applyFont="1" applyFill="1" applyBorder="1" applyAlignment="1" applyProtection="1">
      <alignment horizontal="left" vertical="top" shrinkToFit="1"/>
    </xf>
    <xf numFmtId="49" fontId="12" fillId="0" borderId="72" xfId="2" applyNumberFormat="1" applyFont="1" applyFill="1" applyBorder="1" applyAlignment="1" applyProtection="1">
      <alignment horizontal="left" vertical="top" wrapText="1"/>
    </xf>
    <xf numFmtId="0" fontId="12" fillId="0" borderId="72" xfId="2" applyFont="1" applyFill="1" applyBorder="1" applyAlignment="1" applyProtection="1">
      <alignment horizontal="left" vertical="top" wrapText="1"/>
    </xf>
    <xf numFmtId="4" fontId="14" fillId="0" borderId="61" xfId="2" applyNumberFormat="1" applyFont="1" applyFill="1" applyBorder="1" applyAlignment="1" applyProtection="1">
      <alignment horizontal="center" vertical="center" wrapText="1"/>
    </xf>
    <xf numFmtId="4" fontId="3" fillId="0" borderId="73" xfId="1" applyNumberFormat="1" applyFont="1" applyFill="1" applyBorder="1" applyAlignment="1" applyProtection="1">
      <alignment horizontal="left" vertical="center" wrapText="1"/>
    </xf>
    <xf numFmtId="4" fontId="3" fillId="0" borderId="74" xfId="1" applyNumberFormat="1" applyFont="1" applyFill="1" applyBorder="1" applyAlignment="1" applyProtection="1">
      <alignment horizontal="left" vertical="center" wrapText="1"/>
    </xf>
    <xf numFmtId="4" fontId="14" fillId="0" borderId="59" xfId="2" applyNumberFormat="1" applyFont="1" applyFill="1" applyBorder="1" applyAlignment="1" applyProtection="1">
      <alignment horizontal="center" vertical="center" wrapText="1"/>
    </xf>
    <xf numFmtId="4" fontId="11" fillId="17" borderId="37" xfId="2" applyNumberFormat="1" applyFont="1" applyFill="1" applyBorder="1" applyAlignment="1" applyProtection="1">
      <alignment horizontal="center" vertical="top" wrapText="1"/>
    </xf>
    <xf numFmtId="4" fontId="11" fillId="17" borderId="39" xfId="2" applyNumberFormat="1" applyFont="1" applyFill="1" applyBorder="1" applyAlignment="1" applyProtection="1">
      <alignment horizontal="center" vertical="top" wrapText="1"/>
    </xf>
    <xf numFmtId="4" fontId="24" fillId="17" borderId="43" xfId="0" applyNumberFormat="1" applyFont="1" applyFill="1" applyBorder="1" applyAlignment="1" applyProtection="1">
      <alignment horizontal="center"/>
    </xf>
    <xf numFmtId="1" fontId="18" fillId="15" borderId="52" xfId="2" applyNumberFormat="1" applyFont="1" applyFill="1" applyBorder="1" applyAlignment="1" applyProtection="1">
      <alignment horizontal="left" vertical="top" shrinkToFit="1"/>
    </xf>
    <xf numFmtId="49" fontId="15" fillId="0" borderId="75" xfId="2" applyNumberFormat="1" applyFont="1" applyFill="1" applyBorder="1" applyAlignment="1" applyProtection="1">
      <alignment horizontal="left" vertical="top" shrinkToFit="1"/>
    </xf>
    <xf numFmtId="4" fontId="14" fillId="0" borderId="66" xfId="2" applyNumberFormat="1" applyFont="1" applyFill="1" applyBorder="1" applyAlignment="1" applyProtection="1">
      <alignment horizontal="center" vertical="top" wrapText="1"/>
    </xf>
    <xf numFmtId="0" fontId="12" fillId="0" borderId="76" xfId="2" applyFont="1" applyFill="1" applyBorder="1" applyAlignment="1" applyProtection="1">
      <alignment horizontal="left" vertical="top" wrapText="1"/>
    </xf>
    <xf numFmtId="4" fontId="14" fillId="0" borderId="61" xfId="2" applyNumberFormat="1" applyFont="1" applyFill="1" applyBorder="1" applyAlignment="1" applyProtection="1">
      <alignment horizontal="center" vertical="top" wrapText="1"/>
    </xf>
    <xf numFmtId="49" fontId="15" fillId="0" borderId="76" xfId="2" applyNumberFormat="1" applyFont="1" applyFill="1" applyBorder="1" applyAlignment="1" applyProtection="1">
      <alignment horizontal="left" vertical="top" shrinkToFit="1"/>
    </xf>
    <xf numFmtId="0" fontId="12" fillId="0" borderId="76" xfId="2" applyFont="1" applyFill="1" applyBorder="1" applyAlignment="1" applyProtection="1">
      <alignment vertical="top" wrapText="1"/>
    </xf>
    <xf numFmtId="0" fontId="12" fillId="0" borderId="58" xfId="2" applyFont="1" applyFill="1" applyBorder="1" applyAlignment="1" applyProtection="1">
      <alignment horizontal="left" vertical="top" wrapText="1"/>
    </xf>
    <xf numFmtId="4" fontId="14" fillId="0" borderId="59" xfId="2" applyNumberFormat="1" applyFont="1" applyFill="1" applyBorder="1" applyAlignment="1" applyProtection="1">
      <alignment horizontal="center" vertical="top" wrapText="1"/>
    </xf>
    <xf numFmtId="4" fontId="11" fillId="15" borderId="49" xfId="2" applyNumberFormat="1" applyFont="1" applyFill="1" applyBorder="1" applyAlignment="1" applyProtection="1">
      <alignment horizontal="center" vertical="top" wrapText="1"/>
    </xf>
    <xf numFmtId="4" fontId="23" fillId="15" borderId="39" xfId="2" applyNumberFormat="1" applyFont="1" applyFill="1" applyBorder="1" applyAlignment="1" applyProtection="1">
      <alignment horizontal="center" vertical="top" wrapText="1"/>
    </xf>
    <xf numFmtId="4" fontId="24" fillId="15" borderId="43" xfId="0" applyNumberFormat="1" applyFont="1" applyFill="1" applyBorder="1" applyAlignment="1" applyProtection="1">
      <alignment horizontal="center"/>
    </xf>
    <xf numFmtId="1" fontId="18" fillId="14" borderId="52" xfId="2" applyNumberFormat="1" applyFont="1" applyFill="1" applyBorder="1" applyAlignment="1" applyProtection="1">
      <alignment horizontal="left" vertical="top" shrinkToFit="1"/>
    </xf>
    <xf numFmtId="0" fontId="12" fillId="0" borderId="76" xfId="2" applyFont="1" applyBorder="1" applyAlignment="1" applyProtection="1">
      <alignment horizontal="left" vertical="top" wrapText="1"/>
    </xf>
    <xf numFmtId="0" fontId="12" fillId="0" borderId="58" xfId="2" applyFont="1" applyBorder="1" applyAlignment="1" applyProtection="1">
      <alignment horizontal="left" vertical="top" wrapText="1"/>
    </xf>
    <xf numFmtId="4" fontId="11" fillId="14" borderId="55" xfId="2" applyNumberFormat="1" applyFont="1" applyFill="1" applyBorder="1" applyAlignment="1" applyProtection="1">
      <alignment horizontal="center" vertical="top" wrapText="1"/>
    </xf>
    <xf numFmtId="4" fontId="24" fillId="14" borderId="57" xfId="0" applyNumberFormat="1" applyFont="1" applyFill="1" applyBorder="1" applyAlignment="1" applyProtection="1">
      <alignment horizontal="center"/>
    </xf>
    <xf numFmtId="4" fontId="23" fillId="14" borderId="65" xfId="2" applyNumberFormat="1" applyFont="1" applyFill="1" applyBorder="1" applyAlignment="1" applyProtection="1">
      <alignment horizontal="center" vertical="top" wrapText="1"/>
    </xf>
    <xf numFmtId="4" fontId="22" fillId="13" borderId="66" xfId="2" applyNumberFormat="1" applyFont="1" applyFill="1" applyBorder="1" applyAlignment="1" applyProtection="1">
      <alignment horizontal="center" vertical="top" wrapText="1"/>
    </xf>
    <xf numFmtId="4" fontId="22" fillId="13" borderId="61" xfId="2" applyNumberFormat="1" applyFont="1" applyFill="1" applyBorder="1" applyAlignment="1" applyProtection="1">
      <alignment horizontal="center" vertical="top" wrapText="1"/>
    </xf>
    <xf numFmtId="4" fontId="22" fillId="13" borderId="65" xfId="2" applyNumberFormat="1" applyFont="1" applyFill="1" applyBorder="1" applyAlignment="1" applyProtection="1">
      <alignment horizontal="center" vertical="top" wrapText="1"/>
    </xf>
    <xf numFmtId="4" fontId="14" fillId="0" borderId="66" xfId="2" applyNumberFormat="1" applyFont="1" applyFill="1" applyBorder="1" applyAlignment="1" applyProtection="1">
      <alignment horizontal="center" vertical="center" wrapText="1"/>
    </xf>
    <xf numFmtId="4" fontId="14" fillId="0" borderId="61" xfId="2" applyNumberFormat="1" applyFont="1" applyBorder="1" applyAlignment="1" applyProtection="1">
      <alignment horizontal="center" vertical="center" wrapText="1"/>
    </xf>
    <xf numFmtId="4" fontId="14" fillId="0" borderId="59" xfId="2" applyNumberFormat="1" applyFont="1" applyBorder="1" applyAlignment="1" applyProtection="1">
      <alignment horizontal="center" vertical="center" wrapText="1"/>
    </xf>
    <xf numFmtId="0" fontId="29" fillId="0" borderId="0" xfId="3" applyFont="1" applyAlignment="1" applyProtection="1">
      <alignment wrapText="1"/>
      <protection locked="0"/>
    </xf>
    <xf numFmtId="0" fontId="19" fillId="0" borderId="76" xfId="3" applyFont="1" applyBorder="1" applyAlignment="1" applyProtection="1">
      <alignment horizontal="center" vertical="top" wrapText="1"/>
    </xf>
    <xf numFmtId="0" fontId="19" fillId="0" borderId="77" xfId="3" applyFont="1" applyBorder="1" applyAlignment="1" applyProtection="1">
      <alignment horizontal="center" vertical="top" wrapText="1"/>
    </xf>
    <xf numFmtId="1" fontId="28" fillId="0" borderId="76" xfId="3" applyNumberFormat="1" applyFont="1" applyBorder="1" applyAlignment="1" applyProtection="1">
      <alignment horizontal="right" vertical="top" shrinkToFit="1"/>
    </xf>
    <xf numFmtId="0" fontId="10" fillId="0" borderId="77" xfId="3" applyFont="1" applyBorder="1" applyAlignment="1" applyProtection="1">
      <alignment horizontal="center" vertical="top" wrapText="1"/>
    </xf>
    <xf numFmtId="0" fontId="29" fillId="0" borderId="70" xfId="3" applyFont="1" applyBorder="1" applyAlignment="1" applyProtection="1">
      <alignment wrapText="1"/>
      <protection locked="0"/>
    </xf>
    <xf numFmtId="0" fontId="23" fillId="0" borderId="88" xfId="3" applyFont="1" applyBorder="1" applyAlignment="1" applyProtection="1">
      <alignment horizontal="center" wrapText="1"/>
      <protection locked="0"/>
    </xf>
    <xf numFmtId="0" fontId="29" fillId="0" borderId="68" xfId="3" applyFont="1" applyBorder="1" applyAlignment="1" applyProtection="1"/>
    <xf numFmtId="0" fontId="29" fillId="0" borderId="70" xfId="3" applyFont="1" applyBorder="1" applyAlignment="1" applyProtection="1">
      <alignment wrapText="1"/>
    </xf>
    <xf numFmtId="0" fontId="29" fillId="0" borderId="88" xfId="3" applyFont="1" applyBorder="1" applyAlignment="1" applyProtection="1">
      <alignment wrapText="1"/>
      <protection locked="0"/>
    </xf>
    <xf numFmtId="0" fontId="23" fillId="0" borderId="39" xfId="3" applyFont="1" applyBorder="1" applyAlignment="1" applyProtection="1">
      <alignment horizontal="center" vertical="center" wrapText="1"/>
      <protection locked="0"/>
    </xf>
    <xf numFmtId="0" fontId="29" fillId="0" borderId="84" xfId="3" applyFont="1" applyBorder="1" applyAlignment="1" applyProtection="1">
      <alignment wrapText="1"/>
      <protection locked="0"/>
    </xf>
    <xf numFmtId="0" fontId="31" fillId="0" borderId="39" xfId="3" applyFont="1" applyBorder="1" applyAlignment="1" applyProtection="1">
      <alignment horizontal="left" wrapText="1"/>
      <protection locked="0"/>
    </xf>
    <xf numFmtId="0" fontId="0" fillId="0" borderId="33" xfId="0" applyBorder="1" applyProtection="1"/>
    <xf numFmtId="0" fontId="21" fillId="0" borderId="0" xfId="2" applyFont="1" applyFill="1" applyAlignment="1" applyProtection="1">
      <alignment wrapText="1"/>
      <protection locked="0"/>
    </xf>
    <xf numFmtId="0" fontId="9" fillId="0" borderId="0" xfId="2" applyFill="1" applyAlignment="1" applyProtection="1">
      <alignment horizontal="left" vertical="center" wrapText="1"/>
      <protection locked="0"/>
    </xf>
    <xf numFmtId="0" fontId="9" fillId="0" borderId="0" xfId="2" applyFill="1" applyAlignment="1" applyProtection="1">
      <alignment horizontal="left" vertical="top" wrapText="1"/>
      <protection locked="0"/>
    </xf>
    <xf numFmtId="0" fontId="9" fillId="0" borderId="0" xfId="2" applyFill="1" applyAlignment="1" applyProtection="1">
      <alignment horizontal="left" wrapText="1"/>
      <protection locked="0"/>
    </xf>
    <xf numFmtId="0" fontId="9" fillId="0" borderId="0" xfId="2" applyFill="1" applyAlignment="1" applyProtection="1">
      <alignment horizontal="left" vertical="top"/>
      <protection locked="0"/>
    </xf>
    <xf numFmtId="49" fontId="0" fillId="2" borderId="5" xfId="1" applyNumberFormat="1" applyFont="1" applyFill="1" applyBorder="1" applyAlignment="1" applyProtection="1">
      <alignment vertical="top" wrapText="1"/>
      <protection locked="0"/>
    </xf>
    <xf numFmtId="49" fontId="0" fillId="11" borderId="2" xfId="1" applyNumberFormat="1" applyFont="1" applyFill="1" applyBorder="1" applyAlignment="1" applyProtection="1">
      <alignment vertical="top" wrapText="1"/>
      <protection locked="0"/>
    </xf>
    <xf numFmtId="0" fontId="0" fillId="7" borderId="3" xfId="0" applyFill="1" applyBorder="1" applyProtection="1">
      <protection locked="0"/>
    </xf>
    <xf numFmtId="2" fontId="0" fillId="0" borderId="33" xfId="0" applyNumberFormat="1" applyBorder="1" applyAlignment="1" applyProtection="1">
      <alignment horizontal="center" vertical="center"/>
      <protection locked="0"/>
    </xf>
    <xf numFmtId="0" fontId="29" fillId="0" borderId="89" xfId="3" applyFont="1" applyBorder="1" applyAlignment="1" applyProtection="1">
      <alignment wrapText="1"/>
      <protection locked="0"/>
    </xf>
    <xf numFmtId="0" fontId="29" fillId="0" borderId="70" xfId="3" applyFont="1" applyBorder="1" applyAlignment="1" applyProtection="1">
      <protection locked="0"/>
    </xf>
    <xf numFmtId="2" fontId="19" fillId="0" borderId="76" xfId="3" applyNumberFormat="1" applyFont="1" applyBorder="1" applyAlignment="1" applyProtection="1">
      <alignment horizontal="center" vertical="center" wrapText="1"/>
      <protection locked="0"/>
    </xf>
    <xf numFmtId="0" fontId="19" fillId="0" borderId="77" xfId="3" applyFont="1" applyBorder="1" applyAlignment="1" applyProtection="1">
      <alignment horizontal="left" vertical="top" wrapText="1"/>
      <protection locked="0"/>
    </xf>
    <xf numFmtId="0" fontId="19" fillId="0" borderId="20" xfId="3" applyFont="1" applyBorder="1" applyAlignment="1" applyProtection="1">
      <alignment horizontal="center" vertical="top" wrapText="1"/>
      <protection locked="0"/>
    </xf>
    <xf numFmtId="1" fontId="28" fillId="0" borderId="76" xfId="3" applyNumberFormat="1" applyFont="1" applyBorder="1" applyAlignment="1" applyProtection="1">
      <alignment horizontal="center" vertical="center" shrinkToFit="1"/>
      <protection locked="0"/>
    </xf>
    <xf numFmtId="0" fontId="10" fillId="0" borderId="77" xfId="3" applyFont="1" applyBorder="1" applyAlignment="1" applyProtection="1">
      <alignment horizontal="left" vertical="top" wrapText="1"/>
      <protection locked="0"/>
    </xf>
    <xf numFmtId="0" fontId="10" fillId="0" borderId="20" xfId="3" applyFont="1" applyBorder="1" applyAlignment="1" applyProtection="1">
      <alignment horizontal="right" vertical="top" wrapText="1"/>
      <protection locked="0"/>
    </xf>
    <xf numFmtId="1" fontId="28" fillId="0" borderId="20" xfId="3" applyNumberFormat="1" applyFont="1" applyBorder="1" applyAlignment="1" applyProtection="1">
      <alignment horizontal="right" vertical="top" shrinkToFit="1"/>
      <protection locked="0"/>
    </xf>
    <xf numFmtId="3" fontId="28" fillId="0" borderId="20" xfId="3" applyNumberFormat="1" applyFont="1" applyBorder="1" applyAlignment="1" applyProtection="1">
      <alignment horizontal="right" vertical="top" shrinkToFit="1"/>
      <protection locked="0"/>
    </xf>
    <xf numFmtId="1" fontId="28" fillId="0" borderId="76" xfId="3" applyNumberFormat="1" applyFont="1" applyFill="1" applyBorder="1" applyAlignment="1" applyProtection="1">
      <alignment horizontal="center" vertical="center" shrinkToFit="1"/>
      <protection locked="0"/>
    </xf>
    <xf numFmtId="0" fontId="10" fillId="0" borderId="77" xfId="3" applyFont="1" applyFill="1" applyBorder="1" applyAlignment="1" applyProtection="1">
      <alignment horizontal="left" vertical="top" wrapText="1"/>
      <protection locked="0"/>
    </xf>
    <xf numFmtId="0" fontId="10" fillId="0" borderId="20" xfId="3" applyFont="1" applyFill="1" applyBorder="1" applyAlignment="1" applyProtection="1">
      <alignment horizontal="right" vertical="top" wrapText="1"/>
      <protection locked="0"/>
    </xf>
    <xf numFmtId="0" fontId="10" fillId="0" borderId="77" xfId="3" applyFont="1" applyBorder="1" applyAlignment="1" applyProtection="1">
      <alignment horizontal="left" wrapText="1"/>
      <protection locked="0"/>
    </xf>
    <xf numFmtId="1" fontId="28" fillId="0" borderId="20" xfId="3" applyNumberFormat="1" applyFont="1" applyBorder="1" applyAlignment="1" applyProtection="1">
      <alignment horizontal="right" shrinkToFit="1"/>
      <protection locked="0"/>
    </xf>
    <xf numFmtId="0" fontId="10" fillId="0" borderId="77" xfId="3" applyFont="1" applyBorder="1" applyAlignment="1" applyProtection="1">
      <alignment horizontal="left" vertical="center" wrapText="1"/>
      <protection locked="0"/>
    </xf>
    <xf numFmtId="0" fontId="10" fillId="0" borderId="20" xfId="3" applyFont="1" applyBorder="1" applyAlignment="1" applyProtection="1">
      <alignment horizontal="right" vertical="center" wrapText="1"/>
      <protection locked="0"/>
    </xf>
    <xf numFmtId="1" fontId="28" fillId="0" borderId="20" xfId="3" applyNumberFormat="1" applyFont="1" applyBorder="1" applyAlignment="1" applyProtection="1">
      <alignment horizontal="right" vertical="center" shrinkToFit="1"/>
      <protection locked="0"/>
    </xf>
    <xf numFmtId="165" fontId="10" fillId="0" borderId="20" xfId="3" applyNumberFormat="1" applyFont="1" applyBorder="1" applyAlignment="1" applyProtection="1">
      <alignment horizontal="right" vertical="top" shrinkToFit="1"/>
      <protection locked="0"/>
    </xf>
    <xf numFmtId="0" fontId="10" fillId="0" borderId="20" xfId="3" applyFont="1" applyBorder="1" applyAlignment="1" applyProtection="1">
      <alignment horizontal="left" vertical="top"/>
      <protection locked="0"/>
    </xf>
    <xf numFmtId="0" fontId="10" fillId="0" borderId="21" xfId="3" applyFont="1" applyBorder="1" applyAlignment="1" applyProtection="1">
      <alignment horizontal="left" vertical="top" wrapText="1"/>
      <protection locked="0"/>
    </xf>
    <xf numFmtId="0" fontId="10" fillId="0" borderId="19" xfId="3" applyFont="1" applyBorder="1" applyAlignment="1" applyProtection="1">
      <alignment horizontal="left" vertical="top" wrapText="1"/>
      <protection locked="0"/>
    </xf>
    <xf numFmtId="1" fontId="32" fillId="0" borderId="38" xfId="0" applyNumberFormat="1" applyFont="1" applyBorder="1" applyAlignment="1" applyProtection="1">
      <alignment horizontal="center" vertical="center"/>
      <protection locked="0"/>
    </xf>
    <xf numFmtId="0" fontId="10" fillId="0" borderId="90" xfId="3" applyFont="1" applyBorder="1" applyAlignment="1" applyProtection="1">
      <alignment horizontal="left" vertical="top" wrapText="1"/>
      <protection locked="0"/>
    </xf>
    <xf numFmtId="0" fontId="10" fillId="0" borderId="31" xfId="3" applyFont="1" applyBorder="1" applyAlignment="1" applyProtection="1">
      <alignment horizontal="right" vertical="top" wrapText="1"/>
      <protection locked="0"/>
    </xf>
    <xf numFmtId="2" fontId="0" fillId="0" borderId="44" xfId="0" applyNumberFormat="1" applyBorder="1" applyAlignment="1" applyProtection="1">
      <alignment horizontal="center" vertical="center"/>
      <protection locked="0"/>
    </xf>
    <xf numFmtId="0" fontId="27" fillId="0" borderId="45" xfId="3" applyBorder="1" applyAlignment="1" applyProtection="1">
      <alignment vertical="top" wrapText="1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29" fillId="0" borderId="35" xfId="3" applyFont="1" applyBorder="1" applyAlignment="1" applyProtection="1">
      <alignment wrapText="1"/>
      <protection locked="0"/>
    </xf>
    <xf numFmtId="0" fontId="10" fillId="0" borderId="42" xfId="3" applyFont="1" applyBorder="1" applyAlignment="1" applyProtection="1">
      <alignment horizontal="right" vertical="top" wrapText="1"/>
      <protection locked="0"/>
    </xf>
    <xf numFmtId="0" fontId="19" fillId="0" borderId="3" xfId="3" applyFont="1" applyBorder="1" applyAlignment="1" applyProtection="1">
      <alignment horizontal="center" vertical="top" wrapText="1"/>
      <protection locked="0"/>
    </xf>
    <xf numFmtId="0" fontId="0" fillId="0" borderId="10" xfId="0" applyBorder="1" applyProtection="1">
      <protection locked="0"/>
    </xf>
    <xf numFmtId="0" fontId="19" fillId="0" borderId="3" xfId="3" applyFont="1" applyBorder="1" applyAlignment="1" applyProtection="1">
      <alignment horizontal="left" vertical="top" wrapText="1" indent="2"/>
      <protection locked="0"/>
    </xf>
    <xf numFmtId="4" fontId="27" fillId="0" borderId="39" xfId="3" applyNumberFormat="1" applyBorder="1" applyAlignment="1" applyProtection="1">
      <alignment horizontal="left" wrapText="1"/>
      <protection locked="0"/>
    </xf>
    <xf numFmtId="4" fontId="27" fillId="0" borderId="46" xfId="3" applyNumberFormat="1" applyBorder="1" applyAlignment="1" applyProtection="1">
      <alignment horizontal="left" vertical="top"/>
      <protection locked="0"/>
    </xf>
    <xf numFmtId="4" fontId="10" fillId="0" borderId="3" xfId="3" applyNumberFormat="1" applyFont="1" applyBorder="1" applyAlignment="1" applyProtection="1">
      <alignment horizontal="right" vertical="top" wrapText="1"/>
      <protection locked="0"/>
    </xf>
    <xf numFmtId="4" fontId="28" fillId="0" borderId="3" xfId="3" applyNumberFormat="1" applyFont="1" applyBorder="1" applyAlignment="1" applyProtection="1">
      <alignment horizontal="right" vertical="top" shrinkToFit="1"/>
      <protection locked="0"/>
    </xf>
    <xf numFmtId="4" fontId="10" fillId="0" borderId="3" xfId="3" applyNumberFormat="1" applyFont="1" applyFill="1" applyBorder="1" applyAlignment="1" applyProtection="1">
      <alignment horizontal="right" vertical="top" wrapText="1"/>
      <protection locked="0"/>
    </xf>
    <xf numFmtId="4" fontId="28" fillId="0" borderId="3" xfId="3" applyNumberFormat="1" applyFont="1" applyBorder="1" applyAlignment="1" applyProtection="1">
      <alignment horizontal="right" shrinkToFit="1"/>
      <protection locked="0"/>
    </xf>
    <xf numFmtId="4" fontId="10" fillId="0" borderId="3" xfId="3" applyNumberFormat="1" applyFont="1" applyBorder="1" applyAlignment="1" applyProtection="1">
      <alignment horizontal="right" vertical="center" wrapText="1"/>
      <protection locked="0"/>
    </xf>
    <xf numFmtId="4" fontId="28" fillId="0" borderId="3" xfId="3" applyNumberFormat="1" applyFont="1" applyBorder="1" applyAlignment="1" applyProtection="1">
      <alignment horizontal="right" vertical="center" shrinkToFit="1"/>
      <protection locked="0"/>
    </xf>
    <xf numFmtId="4" fontId="10" fillId="0" borderId="3" xfId="3" applyNumberFormat="1" applyFont="1" applyBorder="1" applyAlignment="1" applyProtection="1">
      <alignment horizontal="right" vertical="top" shrinkToFit="1"/>
      <protection locked="0"/>
    </xf>
    <xf numFmtId="4" fontId="10" fillId="0" borderId="91" xfId="3" applyNumberFormat="1" applyFont="1" applyBorder="1" applyAlignment="1" applyProtection="1">
      <alignment horizontal="right" vertical="top" wrapText="1"/>
      <protection locked="0"/>
    </xf>
    <xf numFmtId="4" fontId="27" fillId="0" borderId="92" xfId="3" applyNumberFormat="1" applyBorder="1" applyAlignment="1" applyProtection="1">
      <alignment horizontal="left" wrapText="1"/>
      <protection locked="0"/>
    </xf>
    <xf numFmtId="2" fontId="0" fillId="0" borderId="33" xfId="0" applyNumberFormat="1" applyBorder="1" applyProtection="1">
      <protection locked="0"/>
    </xf>
    <xf numFmtId="0" fontId="29" fillId="0" borderId="35" xfId="3" applyFont="1" applyBorder="1" applyAlignment="1" applyProtection="1">
      <alignment vertical="center" wrapText="1"/>
      <protection locked="0"/>
    </xf>
    <xf numFmtId="0" fontId="29" fillId="0" borderId="35" xfId="3" applyFont="1" applyBorder="1" applyAlignment="1" applyProtection="1">
      <alignment vertical="center"/>
      <protection locked="0"/>
    </xf>
    <xf numFmtId="0" fontId="29" fillId="0" borderId="0" xfId="3" applyFont="1" applyBorder="1" applyAlignment="1" applyProtection="1">
      <alignment vertical="center" wrapText="1"/>
      <protection locked="0"/>
    </xf>
    <xf numFmtId="2" fontId="19" fillId="0" borderId="82" xfId="3" applyNumberFormat="1" applyFont="1" applyBorder="1" applyAlignment="1" applyProtection="1">
      <alignment horizontal="center" vertical="top" wrapText="1"/>
      <protection locked="0"/>
    </xf>
    <xf numFmtId="1" fontId="28" fillId="0" borderId="85" xfId="3" applyNumberFormat="1" applyFont="1" applyBorder="1" applyAlignment="1" applyProtection="1">
      <alignment horizontal="center" vertical="center" shrinkToFit="1"/>
      <protection locked="0"/>
    </xf>
    <xf numFmtId="2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0" fontId="19" fillId="0" borderId="35" xfId="3" applyFont="1" applyBorder="1" applyAlignment="1" applyProtection="1">
      <alignment horizontal="center" vertical="center" wrapText="1"/>
      <protection locked="0"/>
    </xf>
    <xf numFmtId="2" fontId="10" fillId="0" borderId="42" xfId="3" applyNumberFormat="1" applyFont="1" applyBorder="1" applyAlignment="1" applyProtection="1">
      <alignment horizontal="right" vertical="center" wrapText="1"/>
      <protection locked="0"/>
    </xf>
    <xf numFmtId="4" fontId="27" fillId="0" borderId="87" xfId="3" applyNumberFormat="1" applyBorder="1" applyAlignment="1" applyProtection="1">
      <alignment horizontal="left" wrapText="1"/>
      <protection locked="0"/>
    </xf>
    <xf numFmtId="4" fontId="10" fillId="0" borderId="91" xfId="3" applyNumberFormat="1" applyFont="1" applyBorder="1" applyAlignment="1" applyProtection="1">
      <alignment horizontal="right" vertical="center" wrapText="1"/>
      <protection locked="0"/>
    </xf>
    <xf numFmtId="4" fontId="27" fillId="0" borderId="86" xfId="3" applyNumberFormat="1" applyBorder="1" applyAlignment="1" applyProtection="1">
      <alignment horizontal="left" wrapText="1"/>
      <protection locked="0"/>
    </xf>
    <xf numFmtId="0" fontId="19" fillId="0" borderId="45" xfId="3" applyFont="1" applyBorder="1" applyAlignment="1" applyProtection="1">
      <alignment vertical="top"/>
      <protection locked="0"/>
    </xf>
    <xf numFmtId="0" fontId="19" fillId="0" borderId="45" xfId="3" applyFont="1" applyBorder="1" applyAlignment="1" applyProtection="1">
      <alignment vertical="top" wrapText="1"/>
      <protection locked="0"/>
    </xf>
    <xf numFmtId="4" fontId="0" fillId="3" borderId="2" xfId="1" applyNumberFormat="1" applyFont="1" applyFill="1" applyBorder="1" applyAlignment="1" applyProtection="1">
      <alignment vertical="top" wrapText="1"/>
      <protection locked="0"/>
    </xf>
    <xf numFmtId="4" fontId="0" fillId="4" borderId="2" xfId="1" applyNumberFormat="1" applyFont="1" applyFill="1" applyBorder="1" applyAlignment="1" applyProtection="1">
      <alignment vertical="top" wrapText="1"/>
      <protection locked="0"/>
    </xf>
    <xf numFmtId="4" fontId="0" fillId="5" borderId="2" xfId="1" applyNumberFormat="1" applyFont="1" applyFill="1" applyBorder="1" applyAlignment="1" applyProtection="1">
      <alignment vertical="top" wrapText="1"/>
      <protection locked="0"/>
    </xf>
    <xf numFmtId="4" fontId="0" fillId="6" borderId="2" xfId="1" applyNumberFormat="1" applyFont="1" applyFill="1" applyBorder="1" applyAlignment="1" applyProtection="1">
      <alignment vertical="top" wrapText="1"/>
      <protection locked="0"/>
    </xf>
    <xf numFmtId="4" fontId="0" fillId="8" borderId="2" xfId="1" applyNumberFormat="1" applyFont="1" applyFill="1" applyBorder="1" applyAlignment="1" applyProtection="1">
      <alignment vertical="top" wrapText="1"/>
      <protection locked="0"/>
    </xf>
    <xf numFmtId="4" fontId="0" fillId="5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9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4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0" fillId="4" borderId="2" xfId="1" applyNumberFormat="1" applyFont="1" applyFill="1" applyBorder="1" applyAlignment="1" applyProtection="1">
      <alignment vertical="top" wrapText="1"/>
      <protection locked="0"/>
    </xf>
    <xf numFmtId="49" fontId="0" fillId="5" borderId="2" xfId="1" applyNumberFormat="1" applyFont="1" applyFill="1" applyBorder="1" applyAlignment="1" applyProtection="1">
      <alignment vertical="top" wrapText="1"/>
      <protection locked="0"/>
    </xf>
    <xf numFmtId="49" fontId="5" fillId="8" borderId="12" xfId="1" applyNumberFormat="1" applyFont="1" applyFill="1" applyBorder="1" applyAlignment="1" applyProtection="1">
      <alignment horizontal="right" vertical="top" wrapText="1"/>
      <protection locked="0"/>
    </xf>
    <xf numFmtId="49" fontId="0" fillId="3" borderId="2" xfId="1" applyNumberFormat="1" applyFont="1" applyFill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9" fontId="0" fillId="0" borderId="6" xfId="1" applyNumberFormat="1" applyFont="1" applyBorder="1" applyAlignment="1" applyProtection="1">
      <alignment horizontal="center" vertical="center" wrapText="1"/>
    </xf>
    <xf numFmtId="49" fontId="0" fillId="0" borderId="7" xfId="1" applyNumberFormat="1" applyFont="1" applyBorder="1" applyAlignment="1" applyProtection="1">
      <alignment horizontal="center" vertical="center" wrapText="1"/>
    </xf>
    <xf numFmtId="49" fontId="0" fillId="0" borderId="9" xfId="1" applyNumberFormat="1" applyFont="1" applyBorder="1" applyAlignment="1" applyProtection="1">
      <alignment horizontal="center" vertical="center" wrapText="1"/>
    </xf>
    <xf numFmtId="49" fontId="0" fillId="0" borderId="15" xfId="1" applyNumberFormat="1" applyFont="1" applyBorder="1" applyAlignment="1" applyProtection="1">
      <alignment horizontal="center" vertical="center" wrapText="1"/>
    </xf>
    <xf numFmtId="49" fontId="0" fillId="0" borderId="8" xfId="1" applyNumberFormat="1" applyFont="1" applyBorder="1" applyAlignment="1" applyProtection="1">
      <alignment horizontal="center" vertical="center" wrapText="1"/>
    </xf>
    <xf numFmtId="49" fontId="0" fillId="0" borderId="1" xfId="1" applyNumberFormat="1" applyFont="1" applyBorder="1" applyAlignment="1" applyProtection="1">
      <alignment horizontal="center" vertical="center" wrapText="1"/>
    </xf>
    <xf numFmtId="49" fontId="0" fillId="0" borderId="4" xfId="1" applyNumberFormat="1" applyFont="1" applyBorder="1" applyAlignment="1" applyProtection="1">
      <alignment horizontal="center" vertical="center" wrapText="1"/>
    </xf>
    <xf numFmtId="49" fontId="0" fillId="0" borderId="3" xfId="1" applyNumberFormat="1" applyFont="1" applyBorder="1" applyAlignment="1" applyProtection="1">
      <alignment horizontal="center" vertical="center" wrapText="1"/>
    </xf>
    <xf numFmtId="49" fontId="0" fillId="2" borderId="2" xfId="1" applyNumberFormat="1" applyFont="1" applyFill="1" applyBorder="1" applyAlignment="1" applyProtection="1">
      <alignment vertical="top" wrapText="1"/>
    </xf>
    <xf numFmtId="164" fontId="0" fillId="2" borderId="2" xfId="1" applyNumberFormat="1" applyFont="1" applyFill="1" applyBorder="1" applyAlignment="1" applyProtection="1">
      <alignment horizontal="center" vertical="center" wrapText="1"/>
    </xf>
    <xf numFmtId="49" fontId="0" fillId="2" borderId="5" xfId="1" applyNumberFormat="1" applyFont="1" applyFill="1" applyBorder="1" applyAlignment="1" applyProtection="1">
      <alignment horizontal="center" vertical="center" wrapText="1"/>
    </xf>
    <xf numFmtId="49" fontId="0" fillId="3" borderId="2" xfId="1" applyNumberFormat="1" applyFont="1" applyFill="1" applyBorder="1" applyAlignment="1" applyProtection="1">
      <alignment vertical="top" wrapText="1"/>
    </xf>
    <xf numFmtId="164" fontId="0" fillId="3" borderId="2" xfId="1" applyNumberFormat="1" applyFont="1" applyFill="1" applyBorder="1" applyAlignment="1" applyProtection="1">
      <alignment horizontal="center" vertical="center" wrapText="1"/>
    </xf>
    <xf numFmtId="49" fontId="0" fillId="3" borderId="2" xfId="1" applyNumberFormat="1" applyFont="1" applyFill="1" applyBorder="1" applyAlignment="1" applyProtection="1">
      <alignment horizontal="center" vertical="center" wrapText="1"/>
    </xf>
    <xf numFmtId="164" fontId="0" fillId="4" borderId="2" xfId="1" applyNumberFormat="1" applyFont="1" applyFill="1" applyBorder="1" applyAlignment="1" applyProtection="1">
      <alignment horizontal="center" vertical="center" wrapText="1"/>
    </xf>
    <xf numFmtId="49" fontId="0" fillId="4" borderId="2" xfId="1" applyNumberFormat="1" applyFont="1" applyFill="1" applyBorder="1" applyAlignment="1" applyProtection="1">
      <alignment horizontal="center" vertical="center" wrapText="1"/>
    </xf>
    <xf numFmtId="164" fontId="0" fillId="5" borderId="2" xfId="1" applyNumberFormat="1" applyFont="1" applyFill="1" applyBorder="1" applyAlignment="1" applyProtection="1">
      <alignment horizontal="center" vertical="center" wrapText="1"/>
    </xf>
    <xf numFmtId="49" fontId="0" fillId="5" borderId="2" xfId="1" applyNumberFormat="1" applyFont="1" applyFill="1" applyBorder="1" applyAlignment="1" applyProtection="1">
      <alignment horizontal="center" vertical="center" wrapText="1"/>
    </xf>
    <xf numFmtId="164" fontId="0" fillId="6" borderId="2" xfId="1" applyNumberFormat="1" applyFont="1" applyFill="1" applyBorder="1" applyAlignment="1" applyProtection="1">
      <alignment horizontal="center" vertical="center" wrapText="1"/>
    </xf>
    <xf numFmtId="49" fontId="0" fillId="6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/>
    </xf>
    <xf numFmtId="4" fontId="0" fillId="2" borderId="5" xfId="1" applyNumberFormat="1" applyFont="1" applyFill="1" applyBorder="1" applyAlignment="1" applyProtection="1">
      <alignment vertical="top" wrapText="1"/>
    </xf>
    <xf numFmtId="4" fontId="0" fillId="3" borderId="2" xfId="1" applyNumberFormat="1" applyFont="1" applyFill="1" applyBorder="1" applyAlignment="1" applyProtection="1">
      <alignment vertical="top" wrapText="1"/>
    </xf>
    <xf numFmtId="4" fontId="0" fillId="4" borderId="2" xfId="1" applyNumberFormat="1" applyFont="1" applyFill="1" applyBorder="1" applyAlignment="1" applyProtection="1">
      <alignment vertical="top" wrapText="1"/>
    </xf>
    <xf numFmtId="4" fontId="0" fillId="5" borderId="2" xfId="1" applyNumberFormat="1" applyFont="1" applyFill="1" applyBorder="1" applyAlignment="1" applyProtection="1">
      <alignment vertical="top" wrapText="1"/>
    </xf>
    <xf numFmtId="4" fontId="0" fillId="6" borderId="2" xfId="1" applyNumberFormat="1" applyFont="1" applyFill="1" applyBorder="1" applyAlignment="1" applyProtection="1">
      <alignment vertical="top" wrapText="1"/>
    </xf>
    <xf numFmtId="4" fontId="3" fillId="8" borderId="2" xfId="1" applyNumberFormat="1" applyFont="1" applyFill="1" applyBorder="1" applyAlignment="1" applyProtection="1">
      <alignment vertical="top" wrapText="1"/>
    </xf>
    <xf numFmtId="4" fontId="3" fillId="9" borderId="2" xfId="1" applyNumberFormat="1" applyFont="1" applyFill="1" applyBorder="1" applyAlignment="1" applyProtection="1">
      <alignment horizontal="center" vertical="center" wrapText="1"/>
    </xf>
    <xf numFmtId="4" fontId="3" fillId="11" borderId="2" xfId="1" applyNumberFormat="1" applyFont="1" applyFill="1" applyBorder="1" applyAlignment="1" applyProtection="1">
      <alignment horizontal="center" vertical="center" wrapText="1"/>
    </xf>
    <xf numFmtId="4" fontId="6" fillId="10" borderId="2" xfId="1" applyNumberFormat="1" applyFont="1" applyFill="1" applyBorder="1" applyAlignment="1" applyProtection="1">
      <alignment horizontal="center" vertical="center" wrapText="1"/>
    </xf>
    <xf numFmtId="4" fontId="3" fillId="12" borderId="2" xfId="1" applyNumberFormat="1" applyFont="1" applyFill="1" applyBorder="1" applyAlignment="1" applyProtection="1">
      <alignment horizontal="center" vertical="center" wrapText="1"/>
    </xf>
    <xf numFmtId="4" fontId="3" fillId="10" borderId="2" xfId="1" applyNumberFormat="1" applyFont="1" applyFill="1" applyBorder="1" applyAlignment="1" applyProtection="1">
      <alignment horizontal="center" vertical="center" wrapText="1"/>
    </xf>
    <xf numFmtId="4" fontId="6" fillId="7" borderId="3" xfId="0" applyNumberFormat="1" applyFont="1" applyFill="1" applyBorder="1" applyAlignment="1" applyProtection="1">
      <alignment horizontal="center" vertical="center"/>
    </xf>
    <xf numFmtId="2" fontId="6" fillId="7" borderId="3" xfId="0" applyNumberFormat="1" applyFont="1" applyFill="1" applyBorder="1" applyAlignment="1" applyProtection="1">
      <alignment horizontal="center" vertical="center"/>
    </xf>
    <xf numFmtId="49" fontId="0" fillId="6" borderId="2" xfId="1" applyNumberFormat="1" applyFont="1" applyFill="1" applyBorder="1" applyAlignment="1" applyProtection="1">
      <alignment vertical="top" wrapText="1"/>
    </xf>
    <xf numFmtId="49" fontId="0" fillId="4" borderId="2" xfId="1" applyNumberFormat="1" applyFont="1" applyFill="1" applyBorder="1" applyAlignment="1" applyProtection="1">
      <alignment vertical="top" wrapText="1"/>
    </xf>
    <xf numFmtId="49" fontId="0" fillId="5" borderId="2" xfId="1" applyNumberFormat="1" applyFont="1" applyFill="1" applyBorder="1" applyAlignment="1" applyProtection="1">
      <alignment vertical="top" wrapText="1"/>
    </xf>
    <xf numFmtId="0" fontId="0" fillId="0" borderId="9" xfId="0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49" fontId="0" fillId="2" borderId="2" xfId="1" applyNumberFormat="1" applyFont="1" applyFill="1" applyBorder="1" applyAlignment="1" applyProtection="1">
      <alignment horizontal="left" vertical="top"/>
    </xf>
    <xf numFmtId="49" fontId="4" fillId="8" borderId="12" xfId="1" applyNumberFormat="1" applyFont="1" applyFill="1" applyBorder="1" applyAlignment="1" applyProtection="1">
      <alignment vertical="top" wrapText="1"/>
    </xf>
    <xf numFmtId="49" fontId="4" fillId="8" borderId="13" xfId="1" applyNumberFormat="1" applyFont="1" applyFill="1" applyBorder="1" applyAlignment="1" applyProtection="1">
      <alignment vertical="top" wrapText="1"/>
    </xf>
    <xf numFmtId="49" fontId="4" fillId="8" borderId="14" xfId="1" applyNumberFormat="1" applyFont="1" applyFill="1" applyBorder="1" applyAlignment="1" applyProtection="1">
      <alignment vertical="top" wrapText="1"/>
    </xf>
    <xf numFmtId="49" fontId="5" fillId="8" borderId="12" xfId="1" applyNumberFormat="1" applyFont="1" applyFill="1" applyBorder="1" applyAlignment="1" applyProtection="1">
      <alignment vertical="top" wrapText="1"/>
    </xf>
    <xf numFmtId="49" fontId="5" fillId="8" borderId="13" xfId="1" applyNumberFormat="1" applyFont="1" applyFill="1" applyBorder="1" applyAlignment="1" applyProtection="1">
      <alignment vertical="top" wrapText="1"/>
    </xf>
    <xf numFmtId="49" fontId="5" fillId="8" borderId="14" xfId="1" applyNumberFormat="1" applyFont="1" applyFill="1" applyBorder="1" applyAlignment="1" applyProtection="1">
      <alignment vertical="top" wrapText="1"/>
    </xf>
    <xf numFmtId="49" fontId="0" fillId="6" borderId="2" xfId="1" applyNumberFormat="1" applyFont="1" applyFill="1" applyBorder="1" applyAlignment="1" applyProtection="1">
      <alignment vertical="top"/>
    </xf>
    <xf numFmtId="49" fontId="5" fillId="8" borderId="12" xfId="1" applyNumberFormat="1" applyFont="1" applyFill="1" applyBorder="1" applyAlignment="1" applyProtection="1">
      <alignment vertical="top"/>
    </xf>
    <xf numFmtId="49" fontId="5" fillId="8" borderId="13" xfId="1" applyNumberFormat="1" applyFont="1" applyFill="1" applyBorder="1" applyAlignment="1" applyProtection="1">
      <alignment vertical="top"/>
    </xf>
    <xf numFmtId="49" fontId="5" fillId="8" borderId="14" xfId="1" applyNumberFormat="1" applyFont="1" applyFill="1" applyBorder="1" applyAlignment="1" applyProtection="1">
      <alignment vertical="top"/>
    </xf>
    <xf numFmtId="49" fontId="3" fillId="9" borderId="12" xfId="1" applyNumberFormat="1" applyFont="1" applyFill="1" applyBorder="1" applyAlignment="1" applyProtection="1">
      <alignment vertical="top"/>
    </xf>
    <xf numFmtId="49" fontId="3" fillId="9" borderId="13" xfId="1" applyNumberFormat="1" applyFont="1" applyFill="1" applyBorder="1" applyAlignment="1" applyProtection="1">
      <alignment vertical="top"/>
    </xf>
    <xf numFmtId="49" fontId="3" fillId="9" borderId="14" xfId="1" applyNumberFormat="1" applyFont="1" applyFill="1" applyBorder="1" applyAlignment="1" applyProtection="1">
      <alignment vertical="top"/>
    </xf>
    <xf numFmtId="49" fontId="0" fillId="4" borderId="2" xfId="1" applyNumberFormat="1" applyFont="1" applyFill="1" applyBorder="1" applyAlignment="1" applyProtection="1">
      <alignment vertical="top"/>
    </xf>
    <xf numFmtId="49" fontId="3" fillId="9" borderId="12" xfId="1" applyNumberFormat="1" applyFont="1" applyFill="1" applyBorder="1" applyAlignment="1" applyProtection="1">
      <alignment vertical="top" wrapText="1"/>
    </xf>
    <xf numFmtId="49" fontId="3" fillId="9" borderId="13" xfId="1" applyNumberFormat="1" applyFont="1" applyFill="1" applyBorder="1" applyAlignment="1" applyProtection="1">
      <alignment vertical="top" wrapText="1"/>
    </xf>
    <xf numFmtId="49" fontId="3" fillId="9" borderId="14" xfId="1" applyNumberFormat="1" applyFont="1" applyFill="1" applyBorder="1" applyAlignment="1" applyProtection="1">
      <alignment vertical="top" wrapText="1"/>
    </xf>
    <xf numFmtId="49" fontId="3" fillId="11" borderId="12" xfId="1" applyNumberFormat="1" applyFont="1" applyFill="1" applyBorder="1" applyAlignment="1" applyProtection="1">
      <alignment vertical="top" wrapText="1"/>
    </xf>
    <xf numFmtId="49" fontId="3" fillId="11" borderId="13" xfId="1" applyNumberFormat="1" applyFont="1" applyFill="1" applyBorder="1" applyAlignment="1" applyProtection="1">
      <alignment vertical="top" wrapText="1"/>
    </xf>
    <xf numFmtId="49" fontId="3" fillId="11" borderId="14" xfId="1" applyNumberFormat="1" applyFont="1" applyFill="1" applyBorder="1" applyAlignment="1" applyProtection="1">
      <alignment vertical="top" wrapText="1"/>
    </xf>
    <xf numFmtId="49" fontId="3" fillId="10" borderId="12" xfId="1" applyNumberFormat="1" applyFont="1" applyFill="1" applyBorder="1" applyAlignment="1" applyProtection="1">
      <alignment vertical="top" wrapText="1"/>
    </xf>
    <xf numFmtId="49" fontId="3" fillId="10" borderId="13" xfId="1" applyNumberFormat="1" applyFont="1" applyFill="1" applyBorder="1" applyAlignment="1" applyProtection="1">
      <alignment vertical="top" wrapText="1"/>
    </xf>
    <xf numFmtId="49" fontId="3" fillId="10" borderId="14" xfId="1" applyNumberFormat="1" applyFont="1" applyFill="1" applyBorder="1" applyAlignment="1" applyProtection="1">
      <alignment vertical="top" wrapText="1"/>
    </xf>
    <xf numFmtId="0" fontId="0" fillId="0" borderId="9" xfId="0" applyBorder="1" applyAlignment="1" applyProtection="1">
      <alignment horizontal="left" vertical="top" wrapText="1"/>
    </xf>
    <xf numFmtId="0" fontId="0" fillId="0" borderId="10" xfId="0" applyBorder="1" applyAlignment="1" applyProtection="1">
      <alignment horizontal="left" vertical="top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</xf>
    <xf numFmtId="49" fontId="0" fillId="4" borderId="2" xfId="1" applyNumberFormat="1" applyFont="1" applyFill="1" applyBorder="1" applyAlignment="1" applyProtection="1">
      <alignment horizontal="left" vertical="top"/>
    </xf>
    <xf numFmtId="164" fontId="0" fillId="4" borderId="2" xfId="1" applyNumberFormat="1" applyFont="1" applyFill="1" applyBorder="1" applyAlignment="1" applyProtection="1">
      <alignment horizontal="left" vertical="center" wrapText="1"/>
    </xf>
    <xf numFmtId="49" fontId="0" fillId="4" borderId="2" xfId="1" applyNumberFormat="1" applyFont="1" applyFill="1" applyBorder="1" applyAlignment="1" applyProtection="1">
      <alignment horizontal="left" vertical="center" wrapText="1"/>
    </xf>
    <xf numFmtId="49" fontId="0" fillId="4" borderId="2" xfId="1" applyNumberFormat="1" applyFont="1" applyFill="1" applyBorder="1" applyAlignment="1" applyProtection="1">
      <alignment horizontal="left" vertical="top" wrapText="1"/>
      <protection locked="0"/>
    </xf>
    <xf numFmtId="4" fontId="0" fillId="4" borderId="2" xfId="1" applyNumberFormat="1" applyFont="1" applyFill="1" applyBorder="1" applyAlignment="1" applyProtection="1">
      <alignment horizontal="left" vertical="top" wrapText="1"/>
    </xf>
    <xf numFmtId="49" fontId="33" fillId="4" borderId="2" xfId="1" applyNumberFormat="1" applyFont="1" applyFill="1" applyBorder="1" applyAlignment="1" applyProtection="1">
      <alignment vertical="top" wrapText="1"/>
    </xf>
    <xf numFmtId="49" fontId="0" fillId="3" borderId="2" xfId="1" applyNumberFormat="1" applyFont="1" applyFill="1" applyBorder="1" applyAlignment="1" applyProtection="1">
      <alignment vertical="top"/>
    </xf>
    <xf numFmtId="49" fontId="0" fillId="5" borderId="2" xfId="1" applyNumberFormat="1" applyFont="1" applyFill="1" applyBorder="1" applyAlignment="1" applyProtection="1">
      <alignment vertical="top"/>
    </xf>
    <xf numFmtId="49" fontId="4" fillId="8" borderId="13" xfId="1" applyNumberFormat="1" applyFont="1" applyFill="1" applyBorder="1" applyAlignment="1" applyProtection="1">
      <alignment vertical="top"/>
    </xf>
    <xf numFmtId="49" fontId="0" fillId="6" borderId="12" xfId="1" applyNumberFormat="1" applyFont="1" applyFill="1" applyBorder="1" applyAlignment="1" applyProtection="1">
      <alignment vertical="top"/>
    </xf>
    <xf numFmtId="49" fontId="0" fillId="5" borderId="12" xfId="1" applyNumberFormat="1" applyFont="1" applyFill="1" applyBorder="1" applyAlignment="1" applyProtection="1">
      <alignment vertical="top"/>
    </xf>
    <xf numFmtId="164" fontId="0" fillId="5" borderId="2" xfId="1" applyNumberFormat="1" applyFont="1" applyFill="1" applyBorder="1" applyAlignment="1" applyProtection="1">
      <alignment horizontal="center" vertical="center"/>
    </xf>
    <xf numFmtId="49" fontId="0" fillId="5" borderId="2" xfId="1" applyNumberFormat="1" applyFont="1" applyFill="1" applyBorder="1" applyAlignment="1" applyProtection="1">
      <alignment horizontal="center" vertical="center"/>
    </xf>
    <xf numFmtId="164" fontId="0" fillId="6" borderId="2" xfId="1" applyNumberFormat="1" applyFont="1" applyFill="1" applyBorder="1" applyAlignment="1" applyProtection="1">
      <alignment horizontal="center" vertical="center"/>
    </xf>
    <xf numFmtId="49" fontId="0" fillId="6" borderId="2" xfId="1" applyNumberFormat="1" applyFont="1" applyFill="1" applyBorder="1" applyAlignment="1" applyProtection="1">
      <alignment horizontal="center" vertical="center"/>
    </xf>
    <xf numFmtId="49" fontId="3" fillId="11" borderId="12" xfId="1" applyNumberFormat="1" applyFont="1" applyFill="1" applyBorder="1" applyAlignment="1" applyProtection="1">
      <alignment vertical="top"/>
    </xf>
    <xf numFmtId="49" fontId="3" fillId="11" borderId="13" xfId="1" applyNumberFormat="1" applyFont="1" applyFill="1" applyBorder="1" applyAlignment="1" applyProtection="1">
      <alignment vertical="top"/>
    </xf>
    <xf numFmtId="49" fontId="3" fillId="11" borderId="14" xfId="1" applyNumberFormat="1" applyFont="1" applyFill="1" applyBorder="1" applyAlignment="1" applyProtection="1">
      <alignment vertical="top"/>
    </xf>
    <xf numFmtId="164" fontId="0" fillId="4" borderId="2" xfId="1" applyNumberFormat="1" applyFont="1" applyFill="1" applyBorder="1" applyAlignment="1" applyProtection="1">
      <alignment horizontal="center" vertical="center"/>
    </xf>
    <xf numFmtId="49" fontId="0" fillId="4" borderId="2" xfId="1" applyNumberFormat="1" applyFont="1" applyFill="1" applyBorder="1" applyAlignment="1" applyProtection="1">
      <alignment horizontal="center" vertical="center"/>
    </xf>
    <xf numFmtId="49" fontId="3" fillId="10" borderId="12" xfId="1" applyNumberFormat="1" applyFont="1" applyFill="1" applyBorder="1" applyAlignment="1" applyProtection="1">
      <alignment vertical="top"/>
    </xf>
    <xf numFmtId="49" fontId="3" fillId="10" borderId="13" xfId="1" applyNumberFormat="1" applyFont="1" applyFill="1" applyBorder="1" applyAlignment="1" applyProtection="1">
      <alignment vertical="top"/>
    </xf>
    <xf numFmtId="49" fontId="3" fillId="10" borderId="14" xfId="1" applyNumberFormat="1" applyFont="1" applyFill="1" applyBorder="1" applyAlignment="1" applyProtection="1">
      <alignment vertical="top"/>
    </xf>
    <xf numFmtId="164" fontId="0" fillId="3" borderId="2" xfId="1" applyNumberFormat="1" applyFont="1" applyFill="1" applyBorder="1" applyAlignment="1" applyProtection="1">
      <alignment horizontal="center" vertical="center"/>
    </xf>
    <xf numFmtId="49" fontId="0" fillId="3" borderId="2" xfId="1" applyNumberFormat="1" applyFont="1" applyFill="1" applyBorder="1" applyAlignment="1" applyProtection="1">
      <alignment horizontal="center" vertical="center"/>
    </xf>
    <xf numFmtId="49" fontId="4" fillId="5" borderId="2" xfId="1" applyNumberFormat="1" applyFont="1" applyFill="1" applyBorder="1" applyAlignment="1" applyProtection="1">
      <alignment vertical="top"/>
    </xf>
    <xf numFmtId="49" fontId="4" fillId="6" borderId="2" xfId="1" applyNumberFormat="1" applyFont="1" applyFill="1" applyBorder="1" applyAlignment="1" applyProtection="1">
      <alignment vertical="top"/>
    </xf>
    <xf numFmtId="49" fontId="3" fillId="10" borderId="12" xfId="1" applyNumberFormat="1" applyFont="1" applyFill="1" applyBorder="1" applyAlignment="1" applyProtection="1">
      <alignment horizontal="right" vertical="top"/>
    </xf>
    <xf numFmtId="49" fontId="3" fillId="10" borderId="13" xfId="1" applyNumberFormat="1" applyFont="1" applyFill="1" applyBorder="1" applyAlignment="1" applyProtection="1">
      <alignment horizontal="right" vertical="top"/>
    </xf>
    <xf numFmtId="49" fontId="3" fillId="10" borderId="14" xfId="1" applyNumberFormat="1" applyFont="1" applyFill="1" applyBorder="1" applyAlignment="1" applyProtection="1">
      <alignment horizontal="right" vertical="top"/>
    </xf>
    <xf numFmtId="0" fontId="6" fillId="7" borderId="9" xfId="0" applyFont="1" applyFill="1" applyBorder="1" applyAlignment="1" applyProtection="1">
      <alignment wrapText="1"/>
    </xf>
    <xf numFmtId="0" fontId="6" fillId="7" borderId="10" xfId="0" applyFont="1" applyFill="1" applyBorder="1" applyAlignment="1" applyProtection="1">
      <alignment wrapText="1"/>
    </xf>
    <xf numFmtId="0" fontId="6" fillId="7" borderId="11" xfId="0" applyFont="1" applyFill="1" applyBorder="1" applyAlignment="1" applyProtection="1">
      <alignment wrapText="1"/>
    </xf>
    <xf numFmtId="0" fontId="6" fillId="7" borderId="9" xfId="0" applyFont="1" applyFill="1" applyBorder="1" applyAlignment="1" applyProtection="1"/>
    <xf numFmtId="0" fontId="6" fillId="7" borderId="10" xfId="0" applyFont="1" applyFill="1" applyBorder="1" applyAlignment="1" applyProtection="1"/>
    <xf numFmtId="0" fontId="6" fillId="7" borderId="11" xfId="0" applyFont="1" applyFill="1" applyBorder="1" applyAlignment="1" applyProtection="1"/>
    <xf numFmtId="49" fontId="3" fillId="10" borderId="94" xfId="1" applyNumberFormat="1" applyFont="1" applyFill="1" applyBorder="1" applyAlignment="1" applyProtection="1">
      <alignment vertical="top" wrapText="1"/>
    </xf>
    <xf numFmtId="49" fontId="3" fillId="10" borderId="95" xfId="1" applyNumberFormat="1" applyFont="1" applyFill="1" applyBorder="1" applyAlignment="1" applyProtection="1">
      <alignment vertical="top" wrapText="1"/>
    </xf>
    <xf numFmtId="49" fontId="3" fillId="10" borderId="96" xfId="1" applyNumberFormat="1" applyFont="1" applyFill="1" applyBorder="1" applyAlignment="1" applyProtection="1">
      <alignment vertical="top" wrapText="1"/>
    </xf>
    <xf numFmtId="49" fontId="0" fillId="5" borderId="2" xfId="1" applyNumberFormat="1" applyFont="1" applyFill="1" applyBorder="1" applyAlignment="1" applyProtection="1">
      <alignment horizontal="left" vertical="top" wrapText="1"/>
    </xf>
    <xf numFmtId="2" fontId="0" fillId="6" borderId="2" xfId="1" applyNumberFormat="1" applyFont="1" applyFill="1" applyBorder="1" applyAlignment="1" applyProtection="1">
      <alignment horizontal="center" vertical="center"/>
    </xf>
    <xf numFmtId="49" fontId="34" fillId="6" borderId="2" xfId="1" applyNumberFormat="1" applyFont="1" applyFill="1" applyBorder="1" applyAlignment="1" applyProtection="1">
      <alignment vertical="top"/>
    </xf>
    <xf numFmtId="4" fontId="34" fillId="6" borderId="2" xfId="1" applyNumberFormat="1" applyFont="1" applyFill="1" applyBorder="1" applyAlignment="1" applyProtection="1">
      <alignment vertical="top" wrapText="1"/>
    </xf>
    <xf numFmtId="164" fontId="4" fillId="6" borderId="2" xfId="1" applyNumberFormat="1" applyFont="1" applyFill="1" applyBorder="1" applyAlignment="1" applyProtection="1">
      <alignment horizontal="center" vertical="center"/>
    </xf>
    <xf numFmtId="49" fontId="4" fillId="6" borderId="2" xfId="1" applyNumberFormat="1" applyFont="1" applyFill="1" applyBorder="1" applyAlignment="1" applyProtection="1">
      <alignment horizontal="center" vertical="center"/>
    </xf>
    <xf numFmtId="4" fontId="4" fillId="6" borderId="2" xfId="1" applyNumberFormat="1" applyFont="1" applyFill="1" applyBorder="1" applyAlignment="1" applyProtection="1">
      <alignment vertical="top" wrapText="1"/>
      <protection locked="0"/>
    </xf>
    <xf numFmtId="4" fontId="4" fillId="6" borderId="2" xfId="1" applyNumberFormat="1" applyFont="1" applyFill="1" applyBorder="1" applyAlignment="1" applyProtection="1">
      <alignment vertical="top" wrapText="1"/>
    </xf>
    <xf numFmtId="49" fontId="35" fillId="6" borderId="2" xfId="1" applyNumberFormat="1" applyFont="1" applyFill="1" applyBorder="1" applyAlignment="1" applyProtection="1">
      <alignment vertical="top"/>
    </xf>
    <xf numFmtId="4" fontId="35" fillId="6" borderId="2" xfId="1" applyNumberFormat="1" applyFont="1" applyFill="1" applyBorder="1" applyAlignment="1" applyProtection="1">
      <alignment vertical="top" wrapText="1"/>
    </xf>
    <xf numFmtId="49" fontId="36" fillId="6" borderId="2" xfId="1" applyNumberFormat="1" applyFont="1" applyFill="1" applyBorder="1" applyAlignment="1" applyProtection="1">
      <alignment horizontal="center" vertical="center" wrapText="1"/>
    </xf>
    <xf numFmtId="4" fontId="0" fillId="6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6" borderId="2" xfId="1" applyNumberFormat="1" applyFont="1" applyFill="1" applyBorder="1" applyAlignment="1" applyProtection="1">
      <alignment horizontal="right" vertical="center" wrapText="1"/>
    </xf>
    <xf numFmtId="4" fontId="35" fillId="6" borderId="2" xfId="1" applyNumberFormat="1" applyFont="1" applyFill="1" applyBorder="1" applyAlignment="1" applyProtection="1">
      <alignment horizontal="right" vertical="center" wrapText="1"/>
    </xf>
    <xf numFmtId="4" fontId="35" fillId="6" borderId="2" xfId="1" applyNumberFormat="1" applyFont="1" applyFill="1" applyBorder="1" applyAlignment="1" applyProtection="1">
      <alignment horizontal="right" vertical="top" wrapText="1"/>
    </xf>
    <xf numFmtId="49" fontId="34" fillId="6" borderId="2" xfId="1" applyNumberFormat="1" applyFont="1" applyFill="1" applyBorder="1" applyAlignment="1" applyProtection="1">
      <alignment vertical="top" wrapText="1"/>
    </xf>
    <xf numFmtId="49" fontId="35" fillId="6" borderId="2" xfId="1" applyNumberFormat="1" applyFont="1" applyFill="1" applyBorder="1" applyAlignment="1" applyProtection="1">
      <alignment vertical="top" wrapText="1"/>
    </xf>
    <xf numFmtId="49" fontId="4" fillId="6" borderId="2" xfId="1" applyNumberFormat="1" applyFont="1" applyFill="1" applyBorder="1" applyAlignment="1" applyProtection="1">
      <alignment vertical="top" wrapText="1"/>
    </xf>
    <xf numFmtId="164" fontId="35" fillId="6" borderId="2" xfId="1" applyNumberFormat="1" applyFont="1" applyFill="1" applyBorder="1" applyAlignment="1" applyProtection="1">
      <alignment horizontal="center" vertical="center" wrapText="1"/>
    </xf>
    <xf numFmtId="164" fontId="4" fillId="6" borderId="2" xfId="1" applyNumberFormat="1" applyFont="1" applyFill="1" applyBorder="1" applyAlignment="1" applyProtection="1">
      <alignment horizontal="center" vertical="center" wrapText="1"/>
    </xf>
    <xf numFmtId="164" fontId="34" fillId="6" borderId="2" xfId="1" applyNumberFormat="1" applyFont="1" applyFill="1" applyBorder="1" applyAlignment="1" applyProtection="1">
      <alignment horizontal="center" vertical="center" wrapText="1"/>
    </xf>
    <xf numFmtId="49" fontId="34" fillId="6" borderId="2" xfId="1" applyNumberFormat="1" applyFont="1" applyFill="1" applyBorder="1" applyAlignment="1" applyProtection="1">
      <alignment horizontal="center" vertical="center" wrapText="1"/>
    </xf>
    <xf numFmtId="0" fontId="34" fillId="0" borderId="0" xfId="0" applyFont="1" applyProtection="1">
      <protection locked="0"/>
    </xf>
    <xf numFmtId="49" fontId="34" fillId="6" borderId="2" xfId="1" applyNumberFormat="1" applyFont="1" applyFill="1" applyBorder="1" applyAlignment="1" applyProtection="1">
      <alignment vertical="top" wrapText="1"/>
      <protection locked="0"/>
    </xf>
    <xf numFmtId="49" fontId="35" fillId="6" borderId="2" xfId="1" applyNumberFormat="1" applyFont="1" applyFill="1" applyBorder="1" applyAlignment="1" applyProtection="1">
      <alignment vertical="top" wrapText="1"/>
      <protection locked="0"/>
    </xf>
    <xf numFmtId="164" fontId="35" fillId="6" borderId="2" xfId="1" applyNumberFormat="1" applyFont="1" applyFill="1" applyBorder="1" applyAlignment="1" applyProtection="1">
      <alignment horizontal="center" vertical="center" wrapText="1"/>
      <protection locked="0"/>
    </xf>
    <xf numFmtId="164" fontId="0" fillId="6" borderId="2" xfId="1" applyNumberFormat="1" applyFont="1" applyFill="1" applyBorder="1" applyAlignment="1" applyProtection="1">
      <alignment wrapText="1"/>
    </xf>
    <xf numFmtId="2" fontId="34" fillId="6" borderId="2" xfId="1" applyNumberFormat="1" applyFont="1" applyFill="1" applyBorder="1" applyAlignment="1" applyProtection="1">
      <alignment horizontal="center" vertical="center" wrapText="1"/>
    </xf>
    <xf numFmtId="49" fontId="35" fillId="6" borderId="2" xfId="1" applyNumberFormat="1" applyFont="1" applyFill="1" applyBorder="1" applyAlignment="1" applyProtection="1">
      <alignment horizontal="center" vertical="center" wrapText="1"/>
    </xf>
    <xf numFmtId="49" fontId="4" fillId="6" borderId="2" xfId="1" applyNumberFormat="1" applyFont="1" applyFill="1" applyBorder="1" applyAlignment="1" applyProtection="1">
      <alignment vertical="top" wrapText="1"/>
      <protection locked="0"/>
    </xf>
    <xf numFmtId="49" fontId="4" fillId="6" borderId="2" xfId="1" applyNumberFormat="1" applyFont="1" applyFill="1" applyBorder="1" applyAlignment="1" applyProtection="1">
      <alignment horizontal="center" vertical="center" wrapText="1"/>
      <protection locked="0"/>
    </xf>
    <xf numFmtId="49" fontId="4" fillId="18" borderId="100" xfId="0" applyNumberFormat="1" applyFont="1" applyFill="1" applyBorder="1" applyAlignment="1" applyProtection="1">
      <alignment vertical="top" wrapText="1"/>
      <protection locked="0"/>
    </xf>
    <xf numFmtId="2" fontId="4" fillId="6" borderId="2" xfId="1" applyNumberFormat="1" applyFont="1" applyFill="1" applyBorder="1" applyAlignment="1" applyProtection="1">
      <alignment vertical="top" wrapText="1"/>
      <protection locked="0"/>
    </xf>
    <xf numFmtId="4" fontId="40" fillId="8" borderId="12" xfId="1" applyNumberFormat="1" applyFont="1" applyFill="1" applyBorder="1" applyAlignment="1" applyProtection="1">
      <alignment horizontal="right" vertical="top" wrapText="1"/>
      <protection locked="0"/>
    </xf>
    <xf numFmtId="4" fontId="40" fillId="9" borderId="2" xfId="1" applyNumberFormat="1" applyFont="1" applyFill="1" applyBorder="1" applyAlignment="1" applyProtection="1">
      <alignment horizontal="center" vertical="center" wrapText="1"/>
      <protection locked="0"/>
    </xf>
    <xf numFmtId="4" fontId="4" fillId="4" borderId="2" xfId="1" applyNumberFormat="1" applyFont="1" applyFill="1" applyBorder="1" applyAlignment="1" applyProtection="1">
      <alignment wrapText="1"/>
      <protection locked="0"/>
    </xf>
    <xf numFmtId="4" fontId="4" fillId="5" borderId="2" xfId="1" applyNumberFormat="1" applyFont="1" applyFill="1" applyBorder="1" applyAlignment="1" applyProtection="1">
      <alignment vertical="top" wrapText="1"/>
      <protection locked="0"/>
    </xf>
    <xf numFmtId="4" fontId="4" fillId="4" borderId="2" xfId="1" applyNumberFormat="1" applyFont="1" applyFill="1" applyBorder="1" applyAlignment="1" applyProtection="1">
      <alignment vertical="top" wrapText="1"/>
      <protection locked="0"/>
    </xf>
    <xf numFmtId="49" fontId="4" fillId="6" borderId="2" xfId="1" applyNumberFormat="1" applyFont="1" applyFill="1" applyBorder="1" applyAlignment="1" applyProtection="1">
      <alignment horizontal="center" vertical="center" wrapText="1"/>
    </xf>
    <xf numFmtId="164" fontId="4" fillId="6" borderId="2" xfId="1" applyNumberFormat="1" applyFont="1" applyFill="1" applyBorder="1" applyAlignment="1" applyProtection="1">
      <alignment wrapText="1"/>
    </xf>
    <xf numFmtId="49" fontId="33" fillId="6" borderId="2" xfId="1" applyNumberFormat="1" applyFont="1" applyFill="1" applyBorder="1" applyAlignment="1" applyProtection="1">
      <alignment vertical="top"/>
    </xf>
    <xf numFmtId="49" fontId="4" fillId="18" borderId="97" xfId="0" applyNumberFormat="1" applyFont="1" applyFill="1" applyBorder="1" applyAlignment="1" applyProtection="1">
      <alignment vertical="top" wrapText="1"/>
    </xf>
    <xf numFmtId="49" fontId="39" fillId="6" borderId="2" xfId="1" applyNumberFormat="1" applyFont="1" applyFill="1" applyBorder="1" applyAlignment="1" applyProtection="1">
      <alignment vertical="top" wrapText="1"/>
    </xf>
    <xf numFmtId="49" fontId="4" fillId="18" borderId="99" xfId="0" applyNumberFormat="1" applyFont="1" applyFill="1" applyBorder="1" applyAlignment="1" applyProtection="1">
      <alignment vertical="top" wrapText="1"/>
    </xf>
    <xf numFmtId="164" fontId="4" fillId="18" borderId="98" xfId="0" applyNumberFormat="1" applyFont="1" applyFill="1" applyBorder="1" applyAlignment="1" applyProtection="1">
      <alignment horizontal="center" vertical="center" wrapText="1"/>
    </xf>
    <xf numFmtId="49" fontId="4" fillId="18" borderId="98" xfId="0" applyNumberFormat="1" applyFont="1" applyFill="1" applyBorder="1" applyAlignment="1" applyProtection="1">
      <alignment horizontal="center" vertical="center" wrapText="1"/>
    </xf>
    <xf numFmtId="2" fontId="4" fillId="6" borderId="2" xfId="1" applyNumberFormat="1" applyFont="1" applyFill="1" applyBorder="1" applyAlignment="1" applyProtection="1">
      <alignment horizontal="center" vertical="center" wrapText="1"/>
    </xf>
    <xf numFmtId="49" fontId="4" fillId="6" borderId="13" xfId="1" applyNumberFormat="1" applyFont="1" applyFill="1" applyBorder="1" applyAlignment="1" applyProtection="1">
      <alignment vertical="top"/>
    </xf>
    <xf numFmtId="49" fontId="35" fillId="6" borderId="101" xfId="1" applyNumberFormat="1" applyFont="1" applyFill="1" applyBorder="1" applyAlignment="1" applyProtection="1">
      <alignment vertical="top"/>
    </xf>
    <xf numFmtId="49" fontId="40" fillId="6" borderId="2" xfId="1" applyNumberFormat="1" applyFont="1" applyFill="1" applyBorder="1" applyAlignment="1" applyProtection="1">
      <alignment vertical="top"/>
    </xf>
    <xf numFmtId="49" fontId="0" fillId="6" borderId="93" xfId="1" applyNumberFormat="1" applyFont="1" applyFill="1" applyBorder="1" applyAlignment="1" applyProtection="1">
      <alignment vertical="top" wrapText="1"/>
    </xf>
    <xf numFmtId="49" fontId="40" fillId="8" borderId="12" xfId="1" applyNumberFormat="1" applyFont="1" applyFill="1" applyBorder="1" applyAlignment="1" applyProtection="1">
      <alignment vertical="top"/>
    </xf>
    <xf numFmtId="49" fontId="40" fillId="8" borderId="13" xfId="1" applyNumberFormat="1" applyFont="1" applyFill="1" applyBorder="1" applyAlignment="1" applyProtection="1">
      <alignment vertical="top"/>
    </xf>
    <xf numFmtId="49" fontId="40" fillId="8" borderId="14" xfId="1" applyNumberFormat="1" applyFont="1" applyFill="1" applyBorder="1" applyAlignment="1" applyProtection="1">
      <alignment vertical="top"/>
    </xf>
    <xf numFmtId="49" fontId="40" fillId="9" borderId="12" xfId="1" applyNumberFormat="1" applyFont="1" applyFill="1" applyBorder="1" applyAlignment="1" applyProtection="1">
      <alignment vertical="top"/>
    </xf>
    <xf numFmtId="49" fontId="40" fillId="9" borderId="13" xfId="1" applyNumberFormat="1" applyFont="1" applyFill="1" applyBorder="1" applyAlignment="1" applyProtection="1">
      <alignment vertical="top"/>
    </xf>
    <xf numFmtId="49" fontId="40" fillId="9" borderId="14" xfId="1" applyNumberFormat="1" applyFont="1" applyFill="1" applyBorder="1" applyAlignment="1" applyProtection="1">
      <alignment vertical="top"/>
    </xf>
    <xf numFmtId="49" fontId="4" fillId="4" borderId="2" xfId="1" applyNumberFormat="1" applyFont="1" applyFill="1" applyBorder="1" applyAlignment="1" applyProtection="1">
      <alignment vertical="top"/>
    </xf>
    <xf numFmtId="164" fontId="4" fillId="4" borderId="2" xfId="1" applyNumberFormat="1" applyFont="1" applyFill="1" applyBorder="1" applyAlignment="1" applyProtection="1">
      <alignment horizontal="center" vertical="center"/>
    </xf>
    <xf numFmtId="49" fontId="4" fillId="4" borderId="2" xfId="1" applyNumberFormat="1" applyFont="1" applyFill="1" applyBorder="1" applyAlignment="1" applyProtection="1">
      <alignment horizontal="center" vertical="center"/>
    </xf>
    <xf numFmtId="164" fontId="4" fillId="5" borderId="2" xfId="1" applyNumberFormat="1" applyFont="1" applyFill="1" applyBorder="1" applyAlignment="1" applyProtection="1">
      <alignment horizontal="center" vertical="center"/>
    </xf>
    <xf numFmtId="49" fontId="4" fillId="5" borderId="2" xfId="1" applyNumberFormat="1" applyFont="1" applyFill="1" applyBorder="1" applyAlignment="1" applyProtection="1">
      <alignment horizontal="center" vertical="center"/>
    </xf>
    <xf numFmtId="164" fontId="4" fillId="6" borderId="2" xfId="1" applyNumberFormat="1" applyFont="1" applyFill="1" applyBorder="1" applyAlignment="1" applyProtection="1">
      <alignment horizontal="center" wrapText="1"/>
    </xf>
    <xf numFmtId="49" fontId="4" fillId="6" borderId="2" xfId="1" applyNumberFormat="1" applyFont="1" applyFill="1" applyBorder="1" applyAlignment="1" applyProtection="1">
      <alignment horizontal="center" vertical="top" wrapText="1"/>
    </xf>
    <xf numFmtId="4" fontId="4" fillId="6" borderId="2" xfId="1" applyNumberFormat="1" applyFont="1" applyFill="1" applyBorder="1" applyAlignment="1" applyProtection="1">
      <alignment horizontal="right" vertical="center" wrapText="1"/>
    </xf>
    <xf numFmtId="4" fontId="4" fillId="6" borderId="2" xfId="1" applyNumberFormat="1" applyFont="1" applyFill="1" applyBorder="1" applyAlignment="1" applyProtection="1">
      <alignment horizontal="right" vertical="top" wrapText="1"/>
    </xf>
    <xf numFmtId="4" fontId="40" fillId="8" borderId="2" xfId="1" applyNumberFormat="1" applyFont="1" applyFill="1" applyBorder="1" applyAlignment="1" applyProtection="1">
      <alignment vertical="top" wrapText="1"/>
    </xf>
    <xf numFmtId="4" fontId="40" fillId="9" borderId="2" xfId="1" applyNumberFormat="1" applyFont="1" applyFill="1" applyBorder="1" applyAlignment="1" applyProtection="1">
      <alignment horizontal="center" vertical="center" wrapText="1"/>
    </xf>
    <xf numFmtId="164" fontId="4" fillId="4" borderId="2" xfId="1" applyNumberFormat="1" applyFont="1" applyFill="1" applyBorder="1" applyAlignment="1" applyProtection="1">
      <alignment wrapText="1"/>
    </xf>
    <xf numFmtId="49" fontId="4" fillId="5" borderId="2" xfId="1" applyNumberFormat="1" applyFont="1" applyFill="1" applyBorder="1" applyAlignment="1" applyProtection="1">
      <alignment vertical="top" wrapText="1"/>
    </xf>
    <xf numFmtId="49" fontId="4" fillId="4" borderId="2" xfId="1" applyNumberFormat="1" applyFont="1" applyFill="1" applyBorder="1" applyAlignment="1" applyProtection="1">
      <alignment vertical="top" wrapText="1"/>
    </xf>
    <xf numFmtId="165" fontId="28" fillId="0" borderId="20" xfId="3" applyNumberFormat="1" applyFont="1" applyBorder="1" applyAlignment="1" applyProtection="1">
      <alignment horizontal="right" vertical="top" shrinkToFit="1"/>
      <protection locked="0"/>
    </xf>
    <xf numFmtId="168" fontId="28" fillId="0" borderId="20" xfId="3" applyNumberFormat="1" applyFont="1" applyBorder="1" applyAlignment="1" applyProtection="1">
      <alignment horizontal="right" vertical="top" shrinkToFit="1"/>
      <protection locked="0"/>
    </xf>
    <xf numFmtId="0" fontId="8" fillId="13" borderId="62" xfId="0" applyFont="1" applyFill="1" applyBorder="1" applyAlignment="1" applyProtection="1">
      <alignment horizontal="right"/>
    </xf>
    <xf numFmtId="0" fontId="8" fillId="13" borderId="63" xfId="0" applyFont="1" applyFill="1" applyBorder="1" applyAlignment="1" applyProtection="1">
      <alignment horizontal="right"/>
    </xf>
    <xf numFmtId="0" fontId="8" fillId="13" borderId="64" xfId="0" applyFont="1" applyFill="1" applyBorder="1" applyAlignment="1" applyProtection="1">
      <alignment horizontal="right"/>
    </xf>
    <xf numFmtId="0" fontId="10" fillId="13" borderId="60" xfId="2" applyFont="1" applyFill="1" applyBorder="1" applyAlignment="1" applyProtection="1">
      <alignment horizontal="right" vertical="top" wrapText="1"/>
    </xf>
    <xf numFmtId="0" fontId="10" fillId="13" borderId="24" xfId="2" applyFont="1" applyFill="1" applyBorder="1" applyAlignment="1" applyProtection="1">
      <alignment horizontal="right" vertical="top" wrapText="1"/>
    </xf>
    <xf numFmtId="0" fontId="10" fillId="13" borderId="23" xfId="2" applyFont="1" applyFill="1" applyBorder="1" applyAlignment="1" applyProtection="1">
      <alignment horizontal="right" vertical="top" wrapText="1"/>
    </xf>
    <xf numFmtId="0" fontId="25" fillId="16" borderId="44" xfId="2" applyFont="1" applyFill="1" applyBorder="1" applyAlignment="1" applyProtection="1">
      <alignment horizontal="center" wrapText="1"/>
    </xf>
    <xf numFmtId="0" fontId="25" fillId="16" borderId="45" xfId="2" applyFont="1" applyFill="1" applyBorder="1" applyAlignment="1" applyProtection="1">
      <alignment horizontal="center" wrapText="1"/>
    </xf>
    <xf numFmtId="0" fontId="25" fillId="16" borderId="46" xfId="2" applyFont="1" applyFill="1" applyBorder="1" applyAlignment="1" applyProtection="1">
      <alignment horizontal="center" wrapText="1"/>
    </xf>
    <xf numFmtId="0" fontId="9" fillId="0" borderId="33" xfId="2" applyBorder="1" applyAlignment="1" applyProtection="1">
      <alignment horizontal="center" vertical="top" wrapText="1"/>
    </xf>
    <xf numFmtId="0" fontId="9" fillId="0" borderId="38" xfId="2" applyBorder="1" applyAlignment="1" applyProtection="1">
      <alignment horizontal="center" vertical="top" wrapText="1"/>
    </xf>
    <xf numFmtId="0" fontId="9" fillId="0" borderId="40" xfId="2" applyBorder="1" applyAlignment="1" applyProtection="1">
      <alignment horizontal="center" vertical="top" wrapText="1"/>
    </xf>
    <xf numFmtId="0" fontId="12" fillId="0" borderId="20" xfId="2" applyFont="1" applyFill="1" applyBorder="1" applyAlignment="1" applyProtection="1">
      <alignment horizontal="left" vertical="top" wrapText="1"/>
    </xf>
    <xf numFmtId="0" fontId="12" fillId="0" borderId="21" xfId="2" applyFont="1" applyFill="1" applyBorder="1" applyAlignment="1" applyProtection="1">
      <alignment horizontal="left" vertical="top" wrapText="1"/>
    </xf>
    <xf numFmtId="0" fontId="12" fillId="0" borderId="19" xfId="2" applyFont="1" applyFill="1" applyBorder="1" applyAlignment="1" applyProtection="1">
      <alignment horizontal="left" vertical="top" wrapText="1"/>
    </xf>
    <xf numFmtId="0" fontId="9" fillId="0" borderId="48" xfId="2" applyFill="1" applyBorder="1" applyAlignment="1" applyProtection="1">
      <alignment horizontal="center" vertical="top" wrapText="1"/>
    </xf>
    <xf numFmtId="0" fontId="9" fillId="0" borderId="50" xfId="2" applyFill="1" applyBorder="1" applyAlignment="1" applyProtection="1">
      <alignment horizontal="center" vertical="top" wrapText="1"/>
    </xf>
    <xf numFmtId="0" fontId="9" fillId="0" borderId="51" xfId="2" applyFill="1" applyBorder="1" applyAlignment="1" applyProtection="1">
      <alignment horizontal="center" vertical="top" wrapText="1"/>
    </xf>
    <xf numFmtId="0" fontId="0" fillId="14" borderId="9" xfId="0" applyFill="1" applyBorder="1" applyAlignment="1" applyProtection="1">
      <alignment horizontal="right"/>
    </xf>
    <xf numFmtId="0" fontId="0" fillId="14" borderId="10" xfId="0" applyFill="1" applyBorder="1" applyAlignment="1" applyProtection="1">
      <alignment horizontal="right"/>
    </xf>
    <xf numFmtId="0" fontId="0" fillId="14" borderId="11" xfId="0" applyFill="1" applyBorder="1" applyAlignment="1" applyProtection="1">
      <alignment horizontal="right"/>
    </xf>
    <xf numFmtId="0" fontId="13" fillId="13" borderId="56" xfId="2" applyFont="1" applyFill="1" applyBorder="1" applyAlignment="1" applyProtection="1">
      <alignment horizontal="right" vertical="top" wrapText="1"/>
    </xf>
    <xf numFmtId="0" fontId="13" fillId="13" borderId="22" xfId="2" applyFont="1" applyFill="1" applyBorder="1" applyAlignment="1" applyProtection="1">
      <alignment horizontal="right" vertical="top" wrapText="1"/>
    </xf>
    <xf numFmtId="0" fontId="13" fillId="13" borderId="30" xfId="2" applyFont="1" applyFill="1" applyBorder="1" applyAlignment="1" applyProtection="1">
      <alignment horizontal="right" vertical="top" wrapText="1"/>
    </xf>
    <xf numFmtId="0" fontId="12" fillId="15" borderId="35" xfId="2" applyFont="1" applyFill="1" applyBorder="1" applyAlignment="1" applyProtection="1">
      <alignment horizontal="right" vertical="top" wrapText="1"/>
    </xf>
    <xf numFmtId="0" fontId="12" fillId="0" borderId="31" xfId="2" applyFont="1" applyFill="1" applyBorder="1" applyAlignment="1" applyProtection="1">
      <alignment horizontal="left" vertical="top" wrapText="1"/>
    </xf>
    <xf numFmtId="0" fontId="12" fillId="0" borderId="26" xfId="2" applyFont="1" applyFill="1" applyBorder="1" applyAlignment="1" applyProtection="1">
      <alignment horizontal="left" vertical="top" wrapText="1"/>
    </xf>
    <xf numFmtId="0" fontId="12" fillId="0" borderId="32" xfId="2" applyFont="1" applyFill="1" applyBorder="1" applyAlignment="1" applyProtection="1">
      <alignment horizontal="left" vertical="top" wrapText="1"/>
    </xf>
    <xf numFmtId="0" fontId="16" fillId="14" borderId="53" xfId="2" applyFont="1" applyFill="1" applyBorder="1" applyAlignment="1" applyProtection="1">
      <alignment horizontal="center" vertical="top" wrapText="1"/>
    </xf>
    <xf numFmtId="0" fontId="16" fillId="14" borderId="45" xfId="2" applyFont="1" applyFill="1" applyBorder="1" applyAlignment="1" applyProtection="1">
      <alignment horizontal="center" vertical="top" wrapText="1"/>
    </xf>
    <xf numFmtId="0" fontId="16" fillId="14" borderId="46" xfId="2" applyFont="1" applyFill="1" applyBorder="1" applyAlignment="1" applyProtection="1">
      <alignment horizontal="center" vertical="top" wrapText="1"/>
    </xf>
    <xf numFmtId="0" fontId="12" fillId="15" borderId="42" xfId="2" applyFont="1" applyFill="1" applyBorder="1" applyAlignment="1" applyProtection="1">
      <alignment horizontal="right" vertical="top" wrapText="1"/>
    </xf>
    <xf numFmtId="0" fontId="13" fillId="14" borderId="67" xfId="2" applyFont="1" applyFill="1" applyBorder="1" applyAlignment="1" applyProtection="1">
      <alignment horizontal="right" vertical="top" wrapText="1"/>
    </xf>
    <xf numFmtId="0" fontId="13" fillId="14" borderId="42" xfId="2" applyFont="1" applyFill="1" applyBorder="1" applyAlignment="1" applyProtection="1">
      <alignment horizontal="right" vertical="top" wrapText="1"/>
    </xf>
    <xf numFmtId="0" fontId="13" fillId="14" borderId="47" xfId="2" applyFont="1" applyFill="1" applyBorder="1" applyAlignment="1" applyProtection="1">
      <alignment horizontal="right" vertical="top" wrapText="1"/>
    </xf>
    <xf numFmtId="0" fontId="12" fillId="0" borderId="20" xfId="2" applyFont="1" applyBorder="1" applyAlignment="1" applyProtection="1">
      <alignment horizontal="left" vertical="top" wrapText="1"/>
    </xf>
    <xf numFmtId="0" fontId="12" fillId="0" borderId="21" xfId="2" applyFont="1" applyBorder="1" applyAlignment="1" applyProtection="1">
      <alignment horizontal="left" vertical="top" wrapText="1"/>
    </xf>
    <xf numFmtId="0" fontId="12" fillId="0" borderId="19" xfId="2" applyFont="1" applyBorder="1" applyAlignment="1" applyProtection="1">
      <alignment horizontal="left" vertical="top" wrapText="1"/>
    </xf>
    <xf numFmtId="0" fontId="12" fillId="0" borderId="31" xfId="2" applyFont="1" applyBorder="1" applyAlignment="1" applyProtection="1">
      <alignment horizontal="left" vertical="top" wrapText="1"/>
    </xf>
    <xf numFmtId="0" fontId="12" fillId="0" borderId="26" xfId="2" applyFont="1" applyBorder="1" applyAlignment="1" applyProtection="1">
      <alignment horizontal="left" vertical="top" wrapText="1"/>
    </xf>
    <xf numFmtId="0" fontId="12" fillId="0" borderId="32" xfId="2" applyFont="1" applyBorder="1" applyAlignment="1" applyProtection="1">
      <alignment horizontal="left" vertical="top" wrapText="1"/>
    </xf>
    <xf numFmtId="0" fontId="13" fillId="14" borderId="54" xfId="2" applyFont="1" applyFill="1" applyBorder="1" applyAlignment="1" applyProtection="1">
      <alignment horizontal="right" vertical="top" wrapText="1"/>
    </xf>
    <xf numFmtId="0" fontId="13" fillId="14" borderId="35" xfId="2" applyFont="1" applyFill="1" applyBorder="1" applyAlignment="1" applyProtection="1">
      <alignment horizontal="right" vertical="top" wrapText="1"/>
    </xf>
    <xf numFmtId="0" fontId="13" fillId="14" borderId="36" xfId="2" applyFont="1" applyFill="1" applyBorder="1" applyAlignment="1" applyProtection="1">
      <alignment horizontal="right" vertical="top" wrapText="1"/>
    </xf>
    <xf numFmtId="0" fontId="3" fillId="15" borderId="9" xfId="0" applyFont="1" applyFill="1" applyBorder="1" applyAlignment="1" applyProtection="1">
      <alignment horizontal="right"/>
    </xf>
    <xf numFmtId="0" fontId="3" fillId="15" borderId="10" xfId="0" applyFont="1" applyFill="1" applyBorder="1" applyAlignment="1" applyProtection="1">
      <alignment horizontal="right"/>
    </xf>
    <xf numFmtId="0" fontId="3" fillId="15" borderId="11" xfId="0" applyFont="1" applyFill="1" applyBorder="1" applyAlignment="1" applyProtection="1">
      <alignment horizontal="right"/>
    </xf>
    <xf numFmtId="0" fontId="12" fillId="0" borderId="25" xfId="2" applyFont="1" applyFill="1" applyBorder="1" applyAlignment="1" applyProtection="1">
      <alignment horizontal="left" vertical="top" wrapText="1"/>
    </xf>
    <xf numFmtId="0" fontId="12" fillId="0" borderId="22" xfId="2" applyFont="1" applyFill="1" applyBorder="1" applyAlignment="1" applyProtection="1">
      <alignment horizontal="left" vertical="top" wrapText="1"/>
    </xf>
    <xf numFmtId="0" fontId="12" fillId="0" borderId="30" xfId="2" applyFont="1" applyFill="1" applyBorder="1" applyAlignment="1" applyProtection="1">
      <alignment horizontal="left" vertical="top" wrapText="1"/>
    </xf>
    <xf numFmtId="0" fontId="12" fillId="0" borderId="20" xfId="2" applyFont="1" applyFill="1" applyBorder="1" applyAlignment="1" applyProtection="1">
      <alignment vertical="top" wrapText="1"/>
    </xf>
    <xf numFmtId="0" fontId="12" fillId="0" borderId="21" xfId="2" applyFont="1" applyFill="1" applyBorder="1" applyAlignment="1" applyProtection="1">
      <alignment vertical="top" wrapText="1"/>
    </xf>
    <xf numFmtId="0" fontId="12" fillId="0" borderId="19" xfId="2" applyFont="1" applyFill="1" applyBorder="1" applyAlignment="1" applyProtection="1">
      <alignment vertical="top" wrapText="1"/>
    </xf>
    <xf numFmtId="0" fontId="11" fillId="0" borderId="69" xfId="2" applyFont="1" applyFill="1" applyBorder="1" applyAlignment="1" applyProtection="1">
      <alignment horizontal="center" vertical="center" wrapText="1"/>
    </xf>
    <xf numFmtId="0" fontId="11" fillId="0" borderId="70" xfId="2" applyFont="1" applyFill="1" applyBorder="1" applyAlignment="1" applyProtection="1">
      <alignment horizontal="center" vertical="center" wrapText="1"/>
    </xf>
    <xf numFmtId="0" fontId="11" fillId="0" borderId="71" xfId="2" applyFont="1" applyFill="1" applyBorder="1" applyAlignment="1" applyProtection="1">
      <alignment horizontal="center" vertical="center" wrapText="1"/>
    </xf>
    <xf numFmtId="0" fontId="12" fillId="0" borderId="27" xfId="2" applyFont="1" applyFill="1" applyBorder="1" applyAlignment="1" applyProtection="1">
      <alignment horizontal="left" vertical="top" wrapText="1"/>
    </xf>
    <xf numFmtId="0" fontId="17" fillId="17" borderId="27" xfId="2" applyFont="1" applyFill="1" applyBorder="1" applyAlignment="1" applyProtection="1">
      <alignment horizontal="center" vertical="top" wrapText="1"/>
    </xf>
    <xf numFmtId="0" fontId="9" fillId="17" borderId="21" xfId="2" applyFill="1" applyBorder="1" applyAlignment="1" applyProtection="1">
      <alignment horizontal="center" vertical="top" wrapText="1"/>
    </xf>
    <xf numFmtId="0" fontId="9" fillId="17" borderId="57" xfId="2" applyFill="1" applyBorder="1" applyAlignment="1" applyProtection="1">
      <alignment horizontal="center" vertical="top" wrapText="1"/>
    </xf>
    <xf numFmtId="4" fontId="3" fillId="0" borderId="9" xfId="1" applyNumberFormat="1" applyFont="1" applyFill="1" applyBorder="1" applyAlignment="1" applyProtection="1">
      <alignment horizontal="left" vertical="center" wrapText="1"/>
    </xf>
    <xf numFmtId="4" fontId="3" fillId="0" borderId="10" xfId="1" applyNumberFormat="1" applyFont="1" applyFill="1" applyBorder="1" applyAlignment="1" applyProtection="1">
      <alignment horizontal="left" vertical="center" wrapText="1"/>
    </xf>
    <xf numFmtId="4" fontId="3" fillId="0" borderId="11" xfId="1" applyNumberFormat="1" applyFont="1" applyFill="1" applyBorder="1" applyAlignment="1" applyProtection="1">
      <alignment horizontal="left" vertical="center" wrapText="1"/>
    </xf>
    <xf numFmtId="0" fontId="13" fillId="17" borderId="9" xfId="2" applyFont="1" applyFill="1" applyBorder="1" applyAlignment="1" applyProtection="1">
      <alignment horizontal="left" vertical="top" wrapText="1"/>
    </xf>
    <xf numFmtId="0" fontId="12" fillId="17" borderId="10" xfId="2" applyFont="1" applyFill="1" applyBorder="1" applyAlignment="1" applyProtection="1">
      <alignment horizontal="left" vertical="top" wrapText="1"/>
    </xf>
    <xf numFmtId="0" fontId="12" fillId="17" borderId="11" xfId="2" applyFont="1" applyFill="1" applyBorder="1" applyAlignment="1" applyProtection="1">
      <alignment horizontal="left" vertical="top" wrapText="1"/>
    </xf>
    <xf numFmtId="0" fontId="10" fillId="15" borderId="53" xfId="2" applyFont="1" applyFill="1" applyBorder="1" applyAlignment="1" applyProtection="1">
      <alignment horizontal="center" vertical="center" wrapText="1"/>
    </xf>
    <xf numFmtId="0" fontId="10" fillId="15" borderId="45" xfId="2" applyFont="1" applyFill="1" applyBorder="1" applyAlignment="1" applyProtection="1">
      <alignment horizontal="center" vertical="center" wrapText="1"/>
    </xf>
    <xf numFmtId="0" fontId="10" fillId="15" borderId="46" xfId="2" applyFont="1" applyFill="1" applyBorder="1" applyAlignment="1" applyProtection="1">
      <alignment horizontal="center" vertical="center" wrapText="1"/>
    </xf>
    <xf numFmtId="4" fontId="3" fillId="0" borderId="28" xfId="1" applyNumberFormat="1" applyFont="1" applyFill="1" applyBorder="1" applyAlignment="1" applyProtection="1">
      <alignment horizontal="left" vertical="center" wrapText="1"/>
    </xf>
    <xf numFmtId="4" fontId="3" fillId="0" borderId="24" xfId="1" applyNumberFormat="1" applyFont="1" applyFill="1" applyBorder="1" applyAlignment="1" applyProtection="1">
      <alignment horizontal="left" vertical="center" wrapText="1"/>
    </xf>
    <xf numFmtId="4" fontId="3" fillId="0" borderId="29" xfId="1" applyNumberFormat="1" applyFont="1" applyFill="1" applyBorder="1" applyAlignment="1" applyProtection="1">
      <alignment horizontal="left" vertical="center" wrapText="1"/>
    </xf>
    <xf numFmtId="4" fontId="3" fillId="0" borderId="18" xfId="1" applyNumberFormat="1" applyFont="1" applyFill="1" applyBorder="1" applyAlignment="1" applyProtection="1">
      <alignment horizontal="left" vertical="center" wrapText="1"/>
    </xf>
    <xf numFmtId="4" fontId="3" fillId="0" borderId="16" xfId="1" applyNumberFormat="1" applyFont="1" applyFill="1" applyBorder="1" applyAlignment="1" applyProtection="1">
      <alignment horizontal="left" vertical="center" wrapText="1"/>
    </xf>
    <xf numFmtId="4" fontId="3" fillId="0" borderId="17" xfId="1" applyNumberFormat="1" applyFont="1" applyFill="1" applyBorder="1" applyAlignment="1" applyProtection="1">
      <alignment horizontal="left" vertical="center" wrapText="1"/>
    </xf>
    <xf numFmtId="0" fontId="12" fillId="17" borderId="33" xfId="2" applyFont="1" applyFill="1" applyBorder="1" applyAlignment="1" applyProtection="1">
      <alignment horizontal="center" vertical="top" wrapText="1"/>
    </xf>
    <xf numFmtId="0" fontId="12" fillId="17" borderId="38" xfId="2" applyFont="1" applyFill="1" applyBorder="1" applyAlignment="1" applyProtection="1">
      <alignment horizontal="center" vertical="top" wrapText="1"/>
    </xf>
    <xf numFmtId="0" fontId="12" fillId="17" borderId="40" xfId="2" applyFont="1" applyFill="1" applyBorder="1" applyAlignment="1" applyProtection="1">
      <alignment horizontal="center" vertical="top" wrapText="1"/>
    </xf>
    <xf numFmtId="0" fontId="13" fillId="17" borderId="41" xfId="2" applyFont="1" applyFill="1" applyBorder="1" applyAlignment="1" applyProtection="1">
      <alignment horizontal="left" vertical="top" wrapText="1"/>
    </xf>
    <xf numFmtId="0" fontId="12" fillId="17" borderId="42" xfId="2" applyFont="1" applyFill="1" applyBorder="1" applyAlignment="1" applyProtection="1">
      <alignment horizontal="left" vertical="top" wrapText="1"/>
    </xf>
    <xf numFmtId="0" fontId="12" fillId="17" borderId="47" xfId="2" applyFont="1" applyFill="1" applyBorder="1" applyAlignment="1" applyProtection="1">
      <alignment horizontal="left" vertical="top" wrapText="1"/>
    </xf>
    <xf numFmtId="0" fontId="13" fillId="17" borderId="34" xfId="2" applyFont="1" applyFill="1" applyBorder="1" applyAlignment="1" applyProtection="1">
      <alignment horizontal="left" vertical="top" wrapText="1"/>
    </xf>
    <xf numFmtId="0" fontId="12" fillId="17" borderId="35" xfId="2" applyFont="1" applyFill="1" applyBorder="1" applyAlignment="1" applyProtection="1">
      <alignment horizontal="left" vertical="top" wrapText="1"/>
    </xf>
    <xf numFmtId="0" fontId="12" fillId="17" borderId="36" xfId="2" applyFont="1" applyFill="1" applyBorder="1" applyAlignment="1" applyProtection="1">
      <alignment horizontal="left" vertical="top" wrapText="1"/>
    </xf>
    <xf numFmtId="0" fontId="10" fillId="0" borderId="20" xfId="3" applyFont="1" applyBorder="1" applyAlignment="1" applyProtection="1">
      <alignment horizontal="left" vertical="top" wrapText="1"/>
      <protection locked="0"/>
    </xf>
    <xf numFmtId="0" fontId="10" fillId="0" borderId="21" xfId="3" applyFont="1" applyBorder="1" applyAlignment="1" applyProtection="1">
      <alignment horizontal="left" vertical="top" wrapText="1"/>
      <protection locked="0"/>
    </xf>
    <xf numFmtId="0" fontId="10" fillId="0" borderId="19" xfId="3" applyFont="1" applyBorder="1" applyAlignment="1" applyProtection="1">
      <alignment horizontal="left" vertical="top" wrapText="1"/>
      <protection locked="0"/>
    </xf>
    <xf numFmtId="0" fontId="10" fillId="0" borderId="20" xfId="3" applyFont="1" applyFill="1" applyBorder="1" applyAlignment="1" applyProtection="1">
      <alignment horizontal="left" vertical="top" wrapText="1"/>
      <protection locked="0"/>
    </xf>
    <xf numFmtId="0" fontId="10" fillId="0" borderId="21" xfId="3" applyFont="1" applyFill="1" applyBorder="1" applyAlignment="1" applyProtection="1">
      <alignment horizontal="left" vertical="top" wrapText="1"/>
      <protection locked="0"/>
    </xf>
    <xf numFmtId="0" fontId="10" fillId="0" borderId="19" xfId="3" applyFont="1" applyFill="1" applyBorder="1" applyAlignment="1" applyProtection="1">
      <alignment horizontal="left" vertical="top" wrapText="1"/>
      <protection locked="0"/>
    </xf>
    <xf numFmtId="0" fontId="19" fillId="0" borderId="20" xfId="3" applyFont="1" applyBorder="1" applyAlignment="1" applyProtection="1">
      <alignment horizontal="center" vertical="top" wrapText="1"/>
      <protection locked="0"/>
    </xf>
    <xf numFmtId="0" fontId="19" fillId="0" borderId="21" xfId="3" applyFont="1" applyBorder="1" applyAlignment="1" applyProtection="1">
      <alignment horizontal="center" vertical="top" wrapText="1"/>
      <protection locked="0"/>
    </xf>
    <xf numFmtId="0" fontId="19" fillId="0" borderId="22" xfId="3" applyFont="1" applyBorder="1" applyAlignment="1" applyProtection="1">
      <alignment horizontal="center" vertical="top" wrapText="1"/>
      <protection locked="0"/>
    </xf>
    <xf numFmtId="0" fontId="19" fillId="0" borderId="19" xfId="3" applyFont="1" applyBorder="1" applyAlignment="1" applyProtection="1">
      <alignment horizontal="center" vertical="top" wrapText="1"/>
      <protection locked="0"/>
    </xf>
    <xf numFmtId="0" fontId="27" fillId="0" borderId="20" xfId="3" applyBorder="1" applyAlignment="1" applyProtection="1">
      <alignment horizontal="left" vertical="top" wrapText="1"/>
      <protection locked="0"/>
    </xf>
    <xf numFmtId="0" fontId="27" fillId="0" borderId="21" xfId="3" applyBorder="1" applyAlignment="1" applyProtection="1">
      <alignment horizontal="left" vertical="top" wrapText="1"/>
      <protection locked="0"/>
    </xf>
    <xf numFmtId="0" fontId="27" fillId="0" borderId="19" xfId="3" applyBorder="1" applyAlignment="1" applyProtection="1">
      <alignment horizontal="left" vertical="top" wrapText="1"/>
      <protection locked="0"/>
    </xf>
    <xf numFmtId="0" fontId="10" fillId="0" borderId="31" xfId="3" applyFont="1" applyBorder="1" applyAlignment="1" applyProtection="1">
      <alignment horizontal="left" vertical="top" wrapText="1"/>
      <protection locked="0"/>
    </xf>
    <xf numFmtId="0" fontId="10" fillId="0" borderId="26" xfId="3" applyFont="1" applyBorder="1" applyAlignment="1" applyProtection="1">
      <alignment horizontal="left" vertical="top" wrapText="1"/>
      <protection locked="0"/>
    </xf>
    <xf numFmtId="0" fontId="10" fillId="0" borderId="32" xfId="3" applyFont="1" applyBorder="1" applyAlignment="1" applyProtection="1">
      <alignment horizontal="left" vertical="top" wrapText="1"/>
      <protection locked="0"/>
    </xf>
    <xf numFmtId="0" fontId="19" fillId="0" borderId="78" xfId="3" applyFont="1" applyBorder="1" applyAlignment="1" applyProtection="1">
      <alignment horizontal="left" vertical="top" wrapText="1" indent="40"/>
    </xf>
    <xf numFmtId="0" fontId="19" fillId="0" borderId="79" xfId="3" applyFont="1" applyBorder="1" applyAlignment="1" applyProtection="1">
      <alignment horizontal="left" vertical="top" wrapText="1" indent="40"/>
    </xf>
    <xf numFmtId="0" fontId="19" fillId="0" borderId="80" xfId="3" applyFont="1" applyBorder="1" applyAlignment="1" applyProtection="1">
      <alignment horizontal="left" vertical="top" wrapText="1" indent="40"/>
    </xf>
    <xf numFmtId="4" fontId="10" fillId="0" borderId="81" xfId="3" applyNumberFormat="1" applyFont="1" applyBorder="1" applyAlignment="1" applyProtection="1">
      <alignment horizontal="right" vertical="top" wrapText="1"/>
      <protection locked="0"/>
    </xf>
    <xf numFmtId="0" fontId="10" fillId="0" borderId="79" xfId="3" applyFont="1" applyBorder="1" applyAlignment="1" applyProtection="1">
      <alignment horizontal="right" vertical="top" wrapText="1"/>
      <protection locked="0"/>
    </xf>
    <xf numFmtId="0" fontId="19" fillId="0" borderId="20" xfId="3" applyFont="1" applyBorder="1" applyAlignment="1" applyProtection="1">
      <alignment horizontal="center" vertical="top" wrapText="1"/>
    </xf>
    <xf numFmtId="0" fontId="19" fillId="0" borderId="21" xfId="3" applyFont="1" applyBorder="1" applyAlignment="1" applyProtection="1">
      <alignment horizontal="center" vertical="top" wrapText="1"/>
    </xf>
    <xf numFmtId="0" fontId="19" fillId="0" borderId="19" xfId="3" applyFont="1" applyBorder="1" applyAlignment="1" applyProtection="1">
      <alignment horizontal="center" vertical="top" wrapText="1"/>
    </xf>
    <xf numFmtId="0" fontId="19" fillId="0" borderId="20" xfId="3" applyFont="1" applyBorder="1" applyAlignment="1" applyProtection="1">
      <alignment horizontal="left" vertical="top" wrapText="1" indent="2"/>
      <protection locked="0"/>
    </xf>
    <xf numFmtId="0" fontId="19" fillId="0" borderId="21" xfId="3" applyFont="1" applyBorder="1" applyAlignment="1" applyProtection="1">
      <alignment horizontal="left" vertical="top" wrapText="1" indent="2"/>
      <protection locked="0"/>
    </xf>
    <xf numFmtId="0" fontId="10" fillId="0" borderId="20" xfId="3" applyFont="1" applyBorder="1" applyAlignment="1" applyProtection="1">
      <alignment horizontal="left" vertical="top" wrapText="1"/>
    </xf>
    <xf numFmtId="0" fontId="10" fillId="0" borderId="21" xfId="3" applyFont="1" applyBorder="1" applyAlignment="1" applyProtection="1">
      <alignment horizontal="left" vertical="top" wrapText="1"/>
    </xf>
    <xf numFmtId="0" fontId="10" fillId="0" borderId="19" xfId="3" applyFont="1" applyBorder="1" applyAlignment="1" applyProtection="1">
      <alignment horizontal="left" vertical="top" wrapText="1"/>
    </xf>
    <xf numFmtId="4" fontId="10" fillId="0" borderId="20" xfId="3" applyNumberFormat="1" applyFont="1" applyBorder="1" applyAlignment="1" applyProtection="1">
      <alignment horizontal="right" vertical="top" wrapText="1"/>
      <protection locked="0"/>
    </xf>
    <xf numFmtId="0" fontId="10" fillId="0" borderId="21" xfId="3" applyFont="1" applyBorder="1" applyAlignment="1" applyProtection="1">
      <alignment horizontal="right" vertical="top" wrapText="1"/>
      <protection locked="0"/>
    </xf>
    <xf numFmtId="166" fontId="10" fillId="0" borderId="20" xfId="3" applyNumberFormat="1" applyFont="1" applyBorder="1" applyAlignment="1" applyProtection="1">
      <alignment horizontal="right" vertical="center" wrapText="1"/>
      <protection locked="0"/>
    </xf>
    <xf numFmtId="166" fontId="10" fillId="0" borderId="21" xfId="3" applyNumberFormat="1" applyFont="1" applyBorder="1" applyAlignment="1" applyProtection="1">
      <alignment horizontal="right" vertical="center" wrapText="1"/>
      <protection locked="0"/>
    </xf>
    <xf numFmtId="0" fontId="10" fillId="0" borderId="81" xfId="3" applyFont="1" applyBorder="1" applyAlignment="1" applyProtection="1">
      <alignment horizontal="left" vertical="top" wrapText="1"/>
      <protection locked="0"/>
    </xf>
    <xf numFmtId="0" fontId="10" fillId="0" borderId="79" xfId="3" applyFont="1" applyBorder="1" applyAlignment="1" applyProtection="1">
      <alignment horizontal="left" vertical="top" wrapText="1"/>
      <protection locked="0"/>
    </xf>
    <xf numFmtId="0" fontId="10" fillId="0" borderId="80" xfId="3" applyFont="1" applyBorder="1" applyAlignment="1" applyProtection="1">
      <alignment horizontal="left" vertical="top" wrapText="1"/>
      <protection locked="0"/>
    </xf>
    <xf numFmtId="166" fontId="10" fillId="0" borderId="81" xfId="3" applyNumberFormat="1" applyFont="1" applyBorder="1" applyAlignment="1" applyProtection="1">
      <alignment horizontal="right" vertical="center" wrapText="1"/>
      <protection locked="0"/>
    </xf>
    <xf numFmtId="166" fontId="10" fillId="0" borderId="79" xfId="3" applyNumberFormat="1" applyFont="1" applyBorder="1" applyAlignment="1" applyProtection="1">
      <alignment horizontal="right" vertical="center" wrapText="1"/>
      <protection locked="0"/>
    </xf>
    <xf numFmtId="2" fontId="10" fillId="0" borderId="45" xfId="3" applyNumberFormat="1" applyFont="1" applyBorder="1" applyAlignment="1" applyProtection="1">
      <alignment horizontal="right" vertical="center" wrapText="1"/>
      <protection locked="0"/>
    </xf>
    <xf numFmtId="166" fontId="28" fillId="0" borderId="20" xfId="3" applyNumberFormat="1" applyFont="1" applyBorder="1" applyAlignment="1" applyProtection="1">
      <alignment horizontal="right" vertical="center" shrinkToFit="1"/>
      <protection locked="0"/>
    </xf>
    <xf numFmtId="166" fontId="28" fillId="0" borderId="21" xfId="3" applyNumberFormat="1" applyFont="1" applyBorder="1" applyAlignment="1" applyProtection="1">
      <alignment horizontal="right" vertical="center" shrinkToFit="1"/>
      <protection locked="0"/>
    </xf>
    <xf numFmtId="0" fontId="19" fillId="0" borderId="83" xfId="3" applyFont="1" applyBorder="1" applyAlignment="1" applyProtection="1">
      <alignment horizontal="center" vertical="top" wrapText="1"/>
      <protection locked="0"/>
    </xf>
    <xf numFmtId="0" fontId="19" fillId="0" borderId="70" xfId="3" applyFont="1" applyBorder="1" applyAlignment="1" applyProtection="1">
      <alignment horizontal="center" vertical="top" wrapText="1"/>
      <protection locked="0"/>
    </xf>
    <xf numFmtId="0" fontId="19" fillId="0" borderId="71" xfId="3" applyFont="1" applyBorder="1" applyAlignment="1" applyProtection="1">
      <alignment horizontal="center" vertical="top" wrapText="1"/>
      <protection locked="0"/>
    </xf>
    <xf numFmtId="0" fontId="19" fillId="0" borderId="83" xfId="3" applyFont="1" applyBorder="1" applyAlignment="1" applyProtection="1">
      <alignment horizontal="left" vertical="top" wrapText="1" indent="1"/>
      <protection locked="0"/>
    </xf>
    <xf numFmtId="0" fontId="19" fillId="0" borderId="70" xfId="3" applyFont="1" applyBorder="1" applyAlignment="1" applyProtection="1">
      <alignment horizontal="left" vertical="top" wrapText="1" indent="1"/>
      <protection locked="0"/>
    </xf>
    <xf numFmtId="0" fontId="19" fillId="0" borderId="71" xfId="3" applyFont="1" applyBorder="1" applyAlignment="1" applyProtection="1">
      <alignment horizontal="left" vertical="top" wrapText="1" indent="1"/>
      <protection locked="0"/>
    </xf>
    <xf numFmtId="0" fontId="19" fillId="0" borderId="83" xfId="3" applyFont="1" applyBorder="1" applyAlignment="1" applyProtection="1">
      <alignment horizontal="center" vertical="center" wrapText="1"/>
      <protection locked="0"/>
    </xf>
    <xf numFmtId="0" fontId="19" fillId="0" borderId="70" xfId="3" applyFont="1" applyBorder="1" applyAlignment="1" applyProtection="1">
      <alignment horizontal="center" vertical="center" wrapText="1"/>
      <protection locked="0"/>
    </xf>
    <xf numFmtId="164" fontId="34" fillId="6" borderId="2" xfId="1" applyNumberFormat="1" applyFont="1" applyFill="1" applyBorder="1" applyAlignment="1" applyProtection="1">
      <alignment horizontal="center" vertical="center"/>
    </xf>
    <xf numFmtId="49" fontId="34" fillId="6" borderId="2" xfId="1" applyNumberFormat="1" applyFont="1" applyFill="1" applyBorder="1" applyAlignment="1" applyProtection="1">
      <alignment horizontal="center" vertical="center"/>
    </xf>
    <xf numFmtId="4" fontId="34" fillId="6" borderId="2" xfId="1" applyNumberFormat="1" applyFont="1" applyFill="1" applyBorder="1" applyAlignment="1" applyProtection="1">
      <alignment vertical="top" wrapText="1"/>
      <protection locked="0"/>
    </xf>
    <xf numFmtId="49" fontId="34" fillId="6" borderId="2" xfId="1" applyNumberFormat="1" applyFont="1" applyFill="1" applyBorder="1" applyAlignment="1">
      <alignment vertical="top" wrapText="1"/>
    </xf>
  </cellXfs>
  <cellStyles count="4">
    <cellStyle name="Normal" xfId="1" xr:uid="{00000000-0005-0000-0000-000000000000}"/>
    <cellStyle name="Normal 2" xfId="2" xr:uid="{E6FDA237-A065-4450-86A4-319C17BE8308}"/>
    <cellStyle name="Normal 3" xfId="3" xr:uid="{B14AB206-2EFF-472A-9458-82E840012E05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745"/>
  <sheetViews>
    <sheetView tabSelected="1" topLeftCell="D581" zoomScale="69" zoomScaleNormal="69" workbookViewId="0">
      <selection activeCell="C683" sqref="C683:D683"/>
    </sheetView>
  </sheetViews>
  <sheetFormatPr defaultRowHeight="15" x14ac:dyDescent="0.25"/>
  <cols>
    <col min="1" max="1" width="11" style="9" customWidth="1"/>
    <col min="2" max="2" width="28.5703125" style="9" customWidth="1"/>
    <col min="3" max="3" width="37.7109375" style="9" customWidth="1"/>
    <col min="4" max="4" width="163.42578125" style="9" customWidth="1"/>
    <col min="5" max="5" width="29" style="167" customWidth="1"/>
    <col min="6" max="6" width="14" style="167" customWidth="1"/>
    <col min="7" max="7" width="14.85546875" style="2" customWidth="1"/>
    <col min="8" max="8" width="21" style="9" customWidth="1"/>
    <col min="9" max="9" width="28.28515625" style="2" customWidth="1"/>
    <col min="10" max="16384" width="9.140625" style="2"/>
  </cols>
  <sheetData>
    <row r="1" spans="1:8" ht="51" customHeight="1" x14ac:dyDescent="0.25">
      <c r="A1" s="144" t="s">
        <v>996</v>
      </c>
      <c r="B1" s="144"/>
      <c r="C1" s="145"/>
      <c r="D1" s="145"/>
      <c r="E1" s="146"/>
      <c r="F1" s="146"/>
      <c r="G1" s="1"/>
      <c r="H1" s="145"/>
    </row>
    <row r="2" spans="1:8" ht="228.75" customHeight="1" x14ac:dyDescent="0.25">
      <c r="A2" s="187"/>
      <c r="B2" s="188"/>
      <c r="C2" s="188"/>
      <c r="D2" s="186" t="s">
        <v>1741</v>
      </c>
      <c r="E2" s="213" t="s">
        <v>1740</v>
      </c>
      <c r="F2" s="214"/>
      <c r="G2" s="215"/>
      <c r="H2" s="216"/>
    </row>
    <row r="3" spans="1:8" ht="45" x14ac:dyDescent="0.25">
      <c r="A3" s="147" t="s">
        <v>0</v>
      </c>
      <c r="B3" s="148" t="s">
        <v>1738</v>
      </c>
      <c r="C3" s="148" t="s">
        <v>1</v>
      </c>
      <c r="D3" s="149" t="s">
        <v>2</v>
      </c>
      <c r="E3" s="150" t="s">
        <v>3</v>
      </c>
      <c r="F3" s="151" t="s">
        <v>4</v>
      </c>
      <c r="G3" s="3" t="s">
        <v>994</v>
      </c>
      <c r="H3" s="168" t="s">
        <v>995</v>
      </c>
    </row>
    <row r="4" spans="1:8" ht="16.5" customHeight="1" x14ac:dyDescent="0.25">
      <c r="A4" s="152" t="s">
        <v>5</v>
      </c>
      <c r="B4" s="152" t="s">
        <v>6</v>
      </c>
      <c r="C4" s="152" t="s">
        <v>7</v>
      </c>
      <c r="D4" s="147" t="s">
        <v>8</v>
      </c>
      <c r="E4" s="153" t="s">
        <v>9</v>
      </c>
      <c r="F4" s="154" t="s">
        <v>10</v>
      </c>
      <c r="G4" s="4">
        <v>7</v>
      </c>
      <c r="H4" s="169" t="s">
        <v>1742</v>
      </c>
    </row>
    <row r="5" spans="1:8" ht="78.75" customHeight="1" x14ac:dyDescent="0.25">
      <c r="A5" s="155" t="s">
        <v>11</v>
      </c>
      <c r="B5" s="155"/>
      <c r="C5" s="155" t="s">
        <v>12</v>
      </c>
      <c r="D5" s="189" t="s">
        <v>1138</v>
      </c>
      <c r="E5" s="156"/>
      <c r="F5" s="157" t="s">
        <v>11</v>
      </c>
      <c r="G5" s="68"/>
      <c r="H5" s="170"/>
    </row>
    <row r="6" spans="1:8" ht="61.5" customHeight="1" x14ac:dyDescent="0.25">
      <c r="A6" s="158" t="s">
        <v>5</v>
      </c>
      <c r="B6" s="158" t="s">
        <v>1695</v>
      </c>
      <c r="C6" s="158" t="s">
        <v>13</v>
      </c>
      <c r="D6" s="223" t="s">
        <v>14</v>
      </c>
      <c r="E6" s="159"/>
      <c r="F6" s="160" t="s">
        <v>11</v>
      </c>
      <c r="G6" s="143"/>
      <c r="H6" s="171"/>
    </row>
    <row r="7" spans="1:8" ht="138.75" customHeight="1" x14ac:dyDescent="0.25">
      <c r="A7" s="184" t="s">
        <v>15</v>
      </c>
      <c r="B7" s="184" t="s">
        <v>1733</v>
      </c>
      <c r="C7" s="184" t="s">
        <v>16</v>
      </c>
      <c r="D7" s="203" t="s">
        <v>17</v>
      </c>
      <c r="E7" s="161"/>
      <c r="F7" s="162" t="s">
        <v>11</v>
      </c>
      <c r="G7" s="140"/>
      <c r="H7" s="172"/>
    </row>
    <row r="8" spans="1:8" ht="142.5" customHeight="1" x14ac:dyDescent="0.25">
      <c r="A8" s="184" t="s">
        <v>18</v>
      </c>
      <c r="B8" s="184" t="s">
        <v>1733</v>
      </c>
      <c r="C8" s="184" t="s">
        <v>16</v>
      </c>
      <c r="D8" s="217" t="s">
        <v>19</v>
      </c>
      <c r="E8" s="218"/>
      <c r="F8" s="219" t="s">
        <v>11</v>
      </c>
      <c r="G8" s="220"/>
      <c r="H8" s="221"/>
    </row>
    <row r="9" spans="1:8" ht="58.5" customHeight="1" x14ac:dyDescent="0.25">
      <c r="A9" s="185" t="s">
        <v>20</v>
      </c>
      <c r="B9" s="185" t="s">
        <v>1723</v>
      </c>
      <c r="C9" s="185" t="s">
        <v>21</v>
      </c>
      <c r="D9" s="224" t="s">
        <v>22</v>
      </c>
      <c r="E9" s="163"/>
      <c r="F9" s="164" t="s">
        <v>11</v>
      </c>
      <c r="G9" s="141"/>
      <c r="H9" s="173"/>
    </row>
    <row r="10" spans="1:8" ht="27.75" customHeight="1" x14ac:dyDescent="0.25">
      <c r="A10" s="273" t="s">
        <v>23</v>
      </c>
      <c r="B10" s="273"/>
      <c r="C10" s="273" t="s">
        <v>24</v>
      </c>
      <c r="D10" s="243" t="s">
        <v>1794</v>
      </c>
      <c r="E10" s="275">
        <v>20</v>
      </c>
      <c r="F10" s="294" t="s">
        <v>25</v>
      </c>
      <c r="G10" s="262"/>
      <c r="H10" s="263">
        <f>ROUND(E10*G10,2)</f>
        <v>0</v>
      </c>
    </row>
    <row r="11" spans="1:8" ht="28.5" customHeight="1" x14ac:dyDescent="0.25">
      <c r="A11" s="273" t="s">
        <v>26</v>
      </c>
      <c r="B11" s="273"/>
      <c r="C11" s="273" t="s">
        <v>24</v>
      </c>
      <c r="D11" s="273" t="s">
        <v>1795</v>
      </c>
      <c r="E11" s="295">
        <v>40</v>
      </c>
      <c r="F11" s="273" t="s">
        <v>25</v>
      </c>
      <c r="G11" s="262"/>
      <c r="H11" s="263">
        <f t="shared" ref="H11:H13" si="0">ROUND(E11*G11,2)</f>
        <v>0</v>
      </c>
    </row>
    <row r="12" spans="1:8" ht="39.75" customHeight="1" x14ac:dyDescent="0.25">
      <c r="A12" s="273" t="s">
        <v>30</v>
      </c>
      <c r="B12" s="273"/>
      <c r="C12" s="273" t="s">
        <v>24</v>
      </c>
      <c r="D12" s="273" t="s">
        <v>1796</v>
      </c>
      <c r="E12" s="295">
        <v>4</v>
      </c>
      <c r="F12" s="273" t="s">
        <v>64</v>
      </c>
      <c r="G12" s="262"/>
      <c r="H12" s="263">
        <f t="shared" si="0"/>
        <v>0</v>
      </c>
    </row>
    <row r="13" spans="1:8" ht="51" customHeight="1" x14ac:dyDescent="0.25">
      <c r="A13" s="273" t="s">
        <v>32</v>
      </c>
      <c r="B13" s="273"/>
      <c r="C13" s="273" t="s">
        <v>24</v>
      </c>
      <c r="D13" s="273" t="s">
        <v>1797</v>
      </c>
      <c r="E13" s="295">
        <v>2</v>
      </c>
      <c r="F13" s="273" t="s">
        <v>64</v>
      </c>
      <c r="G13" s="262"/>
      <c r="H13" s="263">
        <f t="shared" si="0"/>
        <v>0</v>
      </c>
    </row>
    <row r="14" spans="1:8" ht="44.25" customHeight="1" x14ac:dyDescent="0.25">
      <c r="A14" s="183" t="s">
        <v>35</v>
      </c>
      <c r="B14" s="183"/>
      <c r="C14" s="183" t="s">
        <v>27</v>
      </c>
      <c r="D14" s="196" t="s">
        <v>28</v>
      </c>
      <c r="E14" s="165">
        <v>32</v>
      </c>
      <c r="F14" s="166" t="s">
        <v>29</v>
      </c>
      <c r="G14" s="134"/>
      <c r="H14" s="174">
        <f t="shared" ref="H14:H27" si="1">ROUND(E14*G14,2)</f>
        <v>0</v>
      </c>
    </row>
    <row r="15" spans="1:8" ht="41.25" customHeight="1" x14ac:dyDescent="0.25">
      <c r="A15" s="183" t="s">
        <v>38</v>
      </c>
      <c r="B15" s="183"/>
      <c r="C15" s="183" t="s">
        <v>27</v>
      </c>
      <c r="D15" s="196" t="s">
        <v>31</v>
      </c>
      <c r="E15" s="165">
        <v>22</v>
      </c>
      <c r="F15" s="166" t="s">
        <v>29</v>
      </c>
      <c r="G15" s="134"/>
      <c r="H15" s="174">
        <f t="shared" si="1"/>
        <v>0</v>
      </c>
    </row>
    <row r="16" spans="1:8" ht="36.75" customHeight="1" x14ac:dyDescent="0.25">
      <c r="A16" s="183" t="s">
        <v>42</v>
      </c>
      <c r="B16" s="183"/>
      <c r="C16" s="183" t="s">
        <v>33</v>
      </c>
      <c r="D16" s="196" t="s">
        <v>34</v>
      </c>
      <c r="E16" s="165">
        <v>54</v>
      </c>
      <c r="F16" s="166" t="s">
        <v>29</v>
      </c>
      <c r="G16" s="134"/>
      <c r="H16" s="174">
        <f t="shared" si="1"/>
        <v>0</v>
      </c>
    </row>
    <row r="17" spans="1:8" ht="42" customHeight="1" x14ac:dyDescent="0.25">
      <c r="A17" s="183" t="s">
        <v>45</v>
      </c>
      <c r="B17" s="183"/>
      <c r="C17" s="183" t="s">
        <v>36</v>
      </c>
      <c r="D17" s="196" t="s">
        <v>37</v>
      </c>
      <c r="E17" s="165">
        <v>54</v>
      </c>
      <c r="F17" s="166" t="s">
        <v>29</v>
      </c>
      <c r="G17" s="134"/>
      <c r="H17" s="174">
        <f t="shared" si="1"/>
        <v>0</v>
      </c>
    </row>
    <row r="18" spans="1:8" ht="33.75" customHeight="1" x14ac:dyDescent="0.25">
      <c r="A18" s="273" t="s">
        <v>48</v>
      </c>
      <c r="B18" s="273"/>
      <c r="C18" s="273" t="s">
        <v>39</v>
      </c>
      <c r="D18" s="243" t="s">
        <v>40</v>
      </c>
      <c r="E18" s="275">
        <v>20</v>
      </c>
      <c r="F18" s="166" t="s">
        <v>41</v>
      </c>
      <c r="G18" s="134"/>
      <c r="H18" s="174">
        <f t="shared" si="1"/>
        <v>0</v>
      </c>
    </row>
    <row r="19" spans="1:8" ht="34.5" customHeight="1" x14ac:dyDescent="0.25">
      <c r="A19" s="183" t="s">
        <v>51</v>
      </c>
      <c r="B19" s="183"/>
      <c r="C19" s="183" t="s">
        <v>43</v>
      </c>
      <c r="D19" s="196" t="s">
        <v>44</v>
      </c>
      <c r="E19" s="165">
        <v>8</v>
      </c>
      <c r="F19" s="166" t="s">
        <v>41</v>
      </c>
      <c r="G19" s="134"/>
      <c r="H19" s="174">
        <f t="shared" si="1"/>
        <v>0</v>
      </c>
    </row>
    <row r="20" spans="1:8" ht="32.25" customHeight="1" x14ac:dyDescent="0.25">
      <c r="A20" s="183" t="s">
        <v>54</v>
      </c>
      <c r="B20" s="183"/>
      <c r="C20" s="183" t="s">
        <v>46</v>
      </c>
      <c r="D20" s="196" t="s">
        <v>47</v>
      </c>
      <c r="E20" s="165">
        <v>1</v>
      </c>
      <c r="F20" s="166" t="s">
        <v>41</v>
      </c>
      <c r="G20" s="134"/>
      <c r="H20" s="174">
        <f t="shared" si="1"/>
        <v>0</v>
      </c>
    </row>
    <row r="21" spans="1:8" ht="36.75" customHeight="1" x14ac:dyDescent="0.25">
      <c r="A21" s="183" t="s">
        <v>57</v>
      </c>
      <c r="B21" s="183"/>
      <c r="C21" s="183" t="s">
        <v>49</v>
      </c>
      <c r="D21" s="196" t="s">
        <v>50</v>
      </c>
      <c r="E21" s="165">
        <v>54</v>
      </c>
      <c r="F21" s="166" t="s">
        <v>29</v>
      </c>
      <c r="G21" s="134"/>
      <c r="H21" s="174">
        <f t="shared" si="1"/>
        <v>0</v>
      </c>
    </row>
    <row r="22" spans="1:8" ht="30" customHeight="1" x14ac:dyDescent="0.25">
      <c r="A22" s="183" t="s">
        <v>61</v>
      </c>
      <c r="B22" s="183"/>
      <c r="C22" s="183" t="s">
        <v>52</v>
      </c>
      <c r="D22" s="196" t="s">
        <v>53</v>
      </c>
      <c r="E22" s="165">
        <v>54</v>
      </c>
      <c r="F22" s="166" t="s">
        <v>29</v>
      </c>
      <c r="G22" s="134"/>
      <c r="H22" s="174">
        <f t="shared" si="1"/>
        <v>0</v>
      </c>
    </row>
    <row r="23" spans="1:8" s="278" customFormat="1" ht="21.75" customHeight="1" x14ac:dyDescent="0.25">
      <c r="A23" s="273" t="s">
        <v>65</v>
      </c>
      <c r="B23" s="273"/>
      <c r="C23" s="273" t="s">
        <v>55</v>
      </c>
      <c r="D23" s="243" t="s">
        <v>56</v>
      </c>
      <c r="E23" s="275">
        <v>20</v>
      </c>
      <c r="F23" s="294" t="s">
        <v>41</v>
      </c>
      <c r="G23" s="262"/>
      <c r="H23" s="263">
        <f t="shared" si="1"/>
        <v>0</v>
      </c>
    </row>
    <row r="24" spans="1:8" ht="39.75" customHeight="1" x14ac:dyDescent="0.25">
      <c r="A24" s="183" t="s">
        <v>68</v>
      </c>
      <c r="B24" s="183"/>
      <c r="C24" s="183" t="s">
        <v>58</v>
      </c>
      <c r="D24" s="196" t="s">
        <v>59</v>
      </c>
      <c r="E24" s="165">
        <v>0.19</v>
      </c>
      <c r="F24" s="166" t="s">
        <v>60</v>
      </c>
      <c r="G24" s="134"/>
      <c r="H24" s="174">
        <f t="shared" si="1"/>
        <v>0</v>
      </c>
    </row>
    <row r="25" spans="1:8" ht="30.75" customHeight="1" x14ac:dyDescent="0.25">
      <c r="A25" s="183" t="s">
        <v>1798</v>
      </c>
      <c r="B25" s="183"/>
      <c r="C25" s="183" t="s">
        <v>62</v>
      </c>
      <c r="D25" s="196" t="s">
        <v>63</v>
      </c>
      <c r="E25" s="165">
        <v>4</v>
      </c>
      <c r="F25" s="166" t="s">
        <v>64</v>
      </c>
      <c r="G25" s="134"/>
      <c r="H25" s="174">
        <f t="shared" si="1"/>
        <v>0</v>
      </c>
    </row>
    <row r="26" spans="1:8" ht="27" customHeight="1" x14ac:dyDescent="0.25">
      <c r="A26" s="183" t="s">
        <v>1799</v>
      </c>
      <c r="B26" s="183"/>
      <c r="C26" s="183" t="s">
        <v>66</v>
      </c>
      <c r="D26" s="196" t="s">
        <v>67</v>
      </c>
      <c r="E26" s="275">
        <v>2</v>
      </c>
      <c r="F26" s="166" t="s">
        <v>41</v>
      </c>
      <c r="G26" s="134"/>
      <c r="H26" s="174">
        <f t="shared" si="1"/>
        <v>0</v>
      </c>
    </row>
    <row r="27" spans="1:8" ht="42" customHeight="1" x14ac:dyDescent="0.25">
      <c r="A27" s="183" t="s">
        <v>1874</v>
      </c>
      <c r="B27" s="183"/>
      <c r="C27" s="183" t="s">
        <v>69</v>
      </c>
      <c r="D27" s="196" t="s">
        <v>70</v>
      </c>
      <c r="E27" s="275">
        <v>2</v>
      </c>
      <c r="F27" s="166" t="s">
        <v>41</v>
      </c>
      <c r="G27" s="134"/>
      <c r="H27" s="174">
        <f t="shared" si="1"/>
        <v>0</v>
      </c>
    </row>
    <row r="28" spans="1:8" ht="15" customHeight="1" x14ac:dyDescent="0.25">
      <c r="A28" s="190" t="s">
        <v>997</v>
      </c>
      <c r="B28" s="191"/>
      <c r="C28" s="191"/>
      <c r="D28" s="225"/>
      <c r="E28" s="191"/>
      <c r="F28" s="192"/>
      <c r="G28" s="135"/>
      <c r="H28" s="175">
        <f>ROUND(SUM(H10:H24,H25:H27),2)</f>
        <v>0</v>
      </c>
    </row>
    <row r="29" spans="1:8" ht="75" x14ac:dyDescent="0.25">
      <c r="A29" s="185" t="s">
        <v>71</v>
      </c>
      <c r="B29" s="185" t="s">
        <v>1722</v>
      </c>
      <c r="C29" s="185" t="s">
        <v>21</v>
      </c>
      <c r="D29" s="224" t="s">
        <v>72</v>
      </c>
      <c r="E29" s="163"/>
      <c r="F29" s="164" t="s">
        <v>11</v>
      </c>
      <c r="G29" s="136"/>
      <c r="H29" s="164"/>
    </row>
    <row r="30" spans="1:8" ht="48.75" customHeight="1" x14ac:dyDescent="0.25">
      <c r="A30" s="273" t="s">
        <v>73</v>
      </c>
      <c r="B30" s="273"/>
      <c r="C30" s="273" t="s">
        <v>24</v>
      </c>
      <c r="D30" s="243" t="s">
        <v>1800</v>
      </c>
      <c r="E30" s="165">
        <v>8</v>
      </c>
      <c r="F30" s="166" t="s">
        <v>25</v>
      </c>
      <c r="G30" s="134"/>
      <c r="H30" s="174">
        <f>ROUND(E30*G30,2)</f>
        <v>0</v>
      </c>
    </row>
    <row r="31" spans="1:8" ht="45" customHeight="1" x14ac:dyDescent="0.25">
      <c r="A31" s="273" t="s">
        <v>74</v>
      </c>
      <c r="B31" s="273"/>
      <c r="C31" s="273" t="s">
        <v>24</v>
      </c>
      <c r="D31" s="272" t="s">
        <v>1875</v>
      </c>
      <c r="E31" s="165">
        <v>6</v>
      </c>
      <c r="F31" s="166" t="s">
        <v>64</v>
      </c>
      <c r="G31" s="134"/>
      <c r="H31" s="174">
        <f t="shared" ref="H31:H47" si="2">ROUND(E31*G31,2)</f>
        <v>0</v>
      </c>
    </row>
    <row r="32" spans="1:8" ht="30" customHeight="1" x14ac:dyDescent="0.25">
      <c r="A32" s="273" t="s">
        <v>77</v>
      </c>
      <c r="B32" s="183"/>
      <c r="C32" s="183" t="s">
        <v>75</v>
      </c>
      <c r="D32" s="196" t="s">
        <v>76</v>
      </c>
      <c r="E32" s="165">
        <v>26.2</v>
      </c>
      <c r="F32" s="166" t="s">
        <v>29</v>
      </c>
      <c r="G32" s="134"/>
      <c r="H32" s="174">
        <f t="shared" si="2"/>
        <v>0</v>
      </c>
    </row>
    <row r="33" spans="1:8" ht="36.75" customHeight="1" x14ac:dyDescent="0.25">
      <c r="A33" s="273" t="s">
        <v>80</v>
      </c>
      <c r="B33" s="273"/>
      <c r="C33" s="273" t="s">
        <v>1802</v>
      </c>
      <c r="D33" s="273" t="s">
        <v>1803</v>
      </c>
      <c r="E33" s="295">
        <v>5</v>
      </c>
      <c r="F33" s="183" t="s">
        <v>41</v>
      </c>
      <c r="G33" s="134"/>
      <c r="H33" s="174">
        <f t="shared" si="2"/>
        <v>0</v>
      </c>
    </row>
    <row r="34" spans="1:8" ht="36.75" customHeight="1" x14ac:dyDescent="0.25">
      <c r="A34" s="273" t="s">
        <v>83</v>
      </c>
      <c r="B34" s="273"/>
      <c r="C34" s="273" t="s">
        <v>1804</v>
      </c>
      <c r="D34" s="273" t="s">
        <v>1805</v>
      </c>
      <c r="E34" s="282">
        <v>28.3</v>
      </c>
      <c r="F34" s="183" t="s">
        <v>60</v>
      </c>
      <c r="G34" s="134"/>
      <c r="H34" s="174">
        <f t="shared" si="2"/>
        <v>0</v>
      </c>
    </row>
    <row r="35" spans="1:8" ht="36.75" customHeight="1" x14ac:dyDescent="0.25">
      <c r="A35" s="273" t="s">
        <v>86</v>
      </c>
      <c r="B35" s="273"/>
      <c r="C35" s="273" t="s">
        <v>1806</v>
      </c>
      <c r="D35" s="273" t="s">
        <v>1807</v>
      </c>
      <c r="E35" s="282">
        <v>9.43</v>
      </c>
      <c r="F35" s="183" t="s">
        <v>60</v>
      </c>
      <c r="G35" s="134"/>
      <c r="H35" s="174">
        <f t="shared" si="2"/>
        <v>0</v>
      </c>
    </row>
    <row r="36" spans="1:8" ht="36.75" customHeight="1" x14ac:dyDescent="0.25">
      <c r="A36" s="273" t="s">
        <v>90</v>
      </c>
      <c r="B36" s="273"/>
      <c r="C36" s="273" t="s">
        <v>1808</v>
      </c>
      <c r="D36" s="273" t="s">
        <v>1809</v>
      </c>
      <c r="E36" s="282">
        <v>18.86</v>
      </c>
      <c r="F36" s="183" t="s">
        <v>60</v>
      </c>
      <c r="G36" s="134"/>
      <c r="H36" s="174">
        <f t="shared" si="2"/>
        <v>0</v>
      </c>
    </row>
    <row r="37" spans="1:8" ht="36.75" customHeight="1" x14ac:dyDescent="0.25">
      <c r="A37" s="273" t="s">
        <v>93</v>
      </c>
      <c r="B37" s="273"/>
      <c r="C37" s="273" t="s">
        <v>1810</v>
      </c>
      <c r="D37" s="273" t="s">
        <v>1811</v>
      </c>
      <c r="E37" s="265">
        <v>28.3</v>
      </c>
      <c r="F37" s="183" t="s">
        <v>60</v>
      </c>
      <c r="G37" s="134"/>
      <c r="H37" s="174">
        <f t="shared" si="2"/>
        <v>0</v>
      </c>
    </row>
    <row r="38" spans="1:8" ht="36.75" customHeight="1" x14ac:dyDescent="0.25">
      <c r="A38" s="273" t="s">
        <v>97</v>
      </c>
      <c r="B38" s="273"/>
      <c r="C38" s="273" t="s">
        <v>24</v>
      </c>
      <c r="D38" s="273" t="s">
        <v>1795</v>
      </c>
      <c r="E38" s="282">
        <v>40</v>
      </c>
      <c r="F38" s="183" t="s">
        <v>25</v>
      </c>
      <c r="G38" s="134"/>
      <c r="H38" s="174">
        <f t="shared" si="2"/>
        <v>0</v>
      </c>
    </row>
    <row r="39" spans="1:8" ht="36.75" customHeight="1" x14ac:dyDescent="0.25">
      <c r="A39" s="273" t="s">
        <v>98</v>
      </c>
      <c r="B39" s="273"/>
      <c r="C39" s="273" t="s">
        <v>24</v>
      </c>
      <c r="D39" s="273" t="s">
        <v>1797</v>
      </c>
      <c r="E39" s="282">
        <v>2</v>
      </c>
      <c r="F39" s="183" t="s">
        <v>64</v>
      </c>
      <c r="G39" s="134"/>
      <c r="H39" s="174">
        <f t="shared" si="2"/>
        <v>0</v>
      </c>
    </row>
    <row r="40" spans="1:8" ht="36.75" customHeight="1" x14ac:dyDescent="0.25">
      <c r="A40" s="273" t="s">
        <v>1801</v>
      </c>
      <c r="B40" s="183"/>
      <c r="C40" s="273" t="s">
        <v>78</v>
      </c>
      <c r="D40" s="273" t="s">
        <v>79</v>
      </c>
      <c r="E40" s="282">
        <v>34</v>
      </c>
      <c r="F40" s="183" t="s">
        <v>29</v>
      </c>
      <c r="G40" s="134"/>
      <c r="H40" s="174">
        <f t="shared" si="2"/>
        <v>0</v>
      </c>
    </row>
    <row r="41" spans="1:8" ht="40.5" customHeight="1" x14ac:dyDescent="0.25">
      <c r="A41" s="273" t="s">
        <v>1812</v>
      </c>
      <c r="B41" s="183"/>
      <c r="C41" s="183" t="s">
        <v>81</v>
      </c>
      <c r="D41" s="196" t="s">
        <v>82</v>
      </c>
      <c r="E41" s="165">
        <v>2</v>
      </c>
      <c r="F41" s="166" t="s">
        <v>41</v>
      </c>
      <c r="G41" s="134"/>
      <c r="H41" s="174">
        <f t="shared" si="2"/>
        <v>0</v>
      </c>
    </row>
    <row r="42" spans="1:8" ht="23.25" customHeight="1" x14ac:dyDescent="0.25">
      <c r="A42" s="273" t="s">
        <v>1813</v>
      </c>
      <c r="B42" s="273"/>
      <c r="C42" s="273" t="s">
        <v>1877</v>
      </c>
      <c r="D42" s="196" t="s">
        <v>85</v>
      </c>
      <c r="E42" s="165">
        <v>8</v>
      </c>
      <c r="F42" s="166" t="s">
        <v>41</v>
      </c>
      <c r="G42" s="134"/>
      <c r="H42" s="174">
        <f t="shared" si="2"/>
        <v>0</v>
      </c>
    </row>
    <row r="43" spans="1:8" ht="33" customHeight="1" x14ac:dyDescent="0.25">
      <c r="A43" s="273" t="s">
        <v>1814</v>
      </c>
      <c r="B43" s="183"/>
      <c r="C43" s="183" t="s">
        <v>87</v>
      </c>
      <c r="D43" s="196" t="s">
        <v>88</v>
      </c>
      <c r="E43" s="165">
        <v>9</v>
      </c>
      <c r="F43" s="166" t="s">
        <v>89</v>
      </c>
      <c r="G43" s="134"/>
      <c r="H43" s="174">
        <f t="shared" si="2"/>
        <v>0</v>
      </c>
    </row>
    <row r="44" spans="1:8" ht="29.25" customHeight="1" x14ac:dyDescent="0.25">
      <c r="A44" s="273" t="s">
        <v>1815</v>
      </c>
      <c r="B44" s="183"/>
      <c r="C44" s="183" t="s">
        <v>91</v>
      </c>
      <c r="D44" s="196" t="s">
        <v>92</v>
      </c>
      <c r="E44" s="165">
        <v>1</v>
      </c>
      <c r="F44" s="166" t="s">
        <v>89</v>
      </c>
      <c r="G44" s="134"/>
      <c r="H44" s="174">
        <f t="shared" si="2"/>
        <v>0</v>
      </c>
    </row>
    <row r="45" spans="1:8" ht="48" customHeight="1" x14ac:dyDescent="0.25">
      <c r="A45" s="273" t="s">
        <v>1816</v>
      </c>
      <c r="B45" s="183"/>
      <c r="C45" s="183" t="s">
        <v>94</v>
      </c>
      <c r="D45" s="196" t="s">
        <v>95</v>
      </c>
      <c r="E45" s="165">
        <v>4</v>
      </c>
      <c r="F45" s="166" t="s">
        <v>96</v>
      </c>
      <c r="G45" s="134"/>
      <c r="H45" s="174">
        <f t="shared" si="2"/>
        <v>0</v>
      </c>
    </row>
    <row r="46" spans="1:8" ht="42.75" customHeight="1" x14ac:dyDescent="0.25">
      <c r="A46" s="273" t="s">
        <v>1817</v>
      </c>
      <c r="B46" s="183"/>
      <c r="C46" s="183" t="s">
        <v>58</v>
      </c>
      <c r="D46" s="196" t="s">
        <v>59</v>
      </c>
      <c r="E46" s="165">
        <v>0.41</v>
      </c>
      <c r="F46" s="166" t="s">
        <v>60</v>
      </c>
      <c r="G46" s="134"/>
      <c r="H46" s="174">
        <f t="shared" si="2"/>
        <v>0</v>
      </c>
    </row>
    <row r="47" spans="1:8" ht="28.5" customHeight="1" x14ac:dyDescent="0.25">
      <c r="A47" s="273" t="s">
        <v>1818</v>
      </c>
      <c r="B47" s="183"/>
      <c r="C47" s="183" t="s">
        <v>99</v>
      </c>
      <c r="D47" s="226" t="s">
        <v>100</v>
      </c>
      <c r="E47" s="165">
        <v>1</v>
      </c>
      <c r="F47" s="166" t="s">
        <v>64</v>
      </c>
      <c r="G47" s="134"/>
      <c r="H47" s="174">
        <f t="shared" si="2"/>
        <v>0</v>
      </c>
    </row>
    <row r="48" spans="1:8" ht="15" customHeight="1" x14ac:dyDescent="0.25">
      <c r="A48" s="190" t="s">
        <v>999</v>
      </c>
      <c r="B48" s="191"/>
      <c r="C48" s="191"/>
      <c r="D48" s="225"/>
      <c r="E48" s="191"/>
      <c r="F48" s="192"/>
      <c r="G48" s="135"/>
      <c r="H48" s="175">
        <f>ROUND(SUM(H30:H32,H33:H46,H47),2)</f>
        <v>0</v>
      </c>
    </row>
    <row r="49" spans="1:8" ht="75" x14ac:dyDescent="0.25">
      <c r="A49" s="185" t="s">
        <v>101</v>
      </c>
      <c r="B49" s="185" t="s">
        <v>1732</v>
      </c>
      <c r="C49" s="185" t="s">
        <v>21</v>
      </c>
      <c r="D49" s="224" t="s">
        <v>102</v>
      </c>
      <c r="E49" s="163"/>
      <c r="F49" s="164" t="s">
        <v>11</v>
      </c>
      <c r="G49" s="136"/>
      <c r="H49" s="164"/>
    </row>
    <row r="50" spans="1:8" ht="22.5" customHeight="1" x14ac:dyDescent="0.25">
      <c r="A50" s="183" t="s">
        <v>103</v>
      </c>
      <c r="B50" s="183"/>
      <c r="C50" s="183" t="s">
        <v>24</v>
      </c>
      <c r="D50" s="196" t="s">
        <v>104</v>
      </c>
      <c r="E50" s="165">
        <v>1</v>
      </c>
      <c r="F50" s="166" t="s">
        <v>64</v>
      </c>
      <c r="G50" s="134"/>
      <c r="H50" s="174">
        <f>ROUND(E50*G50,2)</f>
        <v>0</v>
      </c>
    </row>
    <row r="51" spans="1:8" ht="30" customHeight="1" x14ac:dyDescent="0.25">
      <c r="A51" s="272" t="s">
        <v>105</v>
      </c>
      <c r="B51" s="183"/>
      <c r="C51" s="272" t="s">
        <v>1870</v>
      </c>
      <c r="D51" s="243" t="s">
        <v>106</v>
      </c>
      <c r="E51" s="275">
        <v>2</v>
      </c>
      <c r="F51" s="166" t="s">
        <v>64</v>
      </c>
      <c r="G51" s="134"/>
      <c r="H51" s="174">
        <f t="shared" ref="H51:H63" si="3">ROUND(E51*G51,2)</f>
        <v>0</v>
      </c>
    </row>
    <row r="52" spans="1:8" ht="26.25" customHeight="1" x14ac:dyDescent="0.25">
      <c r="A52" s="272" t="s">
        <v>107</v>
      </c>
      <c r="B52" s="183"/>
      <c r="C52" s="272" t="s">
        <v>1871</v>
      </c>
      <c r="D52" s="196" t="s">
        <v>108</v>
      </c>
      <c r="E52" s="165">
        <v>1</v>
      </c>
      <c r="F52" s="166" t="s">
        <v>64</v>
      </c>
      <c r="G52" s="134"/>
      <c r="H52" s="174">
        <f t="shared" si="3"/>
        <v>0</v>
      </c>
    </row>
    <row r="53" spans="1:8" ht="25.5" customHeight="1" x14ac:dyDescent="0.25">
      <c r="A53" s="272" t="s">
        <v>109</v>
      </c>
      <c r="B53" s="183"/>
      <c r="C53" s="272" t="s">
        <v>1871</v>
      </c>
      <c r="D53" s="196" t="s">
        <v>110</v>
      </c>
      <c r="E53" s="165">
        <v>7</v>
      </c>
      <c r="F53" s="166" t="s">
        <v>64</v>
      </c>
      <c r="G53" s="134"/>
      <c r="H53" s="174">
        <f t="shared" si="3"/>
        <v>0</v>
      </c>
    </row>
    <row r="54" spans="1:8" ht="24.75" customHeight="1" x14ac:dyDescent="0.25">
      <c r="A54" s="183" t="s">
        <v>111</v>
      </c>
      <c r="B54" s="183"/>
      <c r="C54" s="183" t="s">
        <v>112</v>
      </c>
      <c r="D54" s="196" t="s">
        <v>113</v>
      </c>
      <c r="E54" s="165">
        <v>1</v>
      </c>
      <c r="F54" s="166" t="s">
        <v>64</v>
      </c>
      <c r="G54" s="134"/>
      <c r="H54" s="174">
        <f t="shared" si="3"/>
        <v>0</v>
      </c>
    </row>
    <row r="55" spans="1:8" ht="28.5" customHeight="1" x14ac:dyDescent="0.25">
      <c r="A55" s="183" t="s">
        <v>114</v>
      </c>
      <c r="B55" s="183"/>
      <c r="C55" s="183" t="s">
        <v>115</v>
      </c>
      <c r="D55" s="196" t="s">
        <v>1144</v>
      </c>
      <c r="E55" s="165">
        <v>1</v>
      </c>
      <c r="F55" s="166" t="s">
        <v>41</v>
      </c>
      <c r="G55" s="134"/>
      <c r="H55" s="174">
        <f t="shared" si="3"/>
        <v>0</v>
      </c>
    </row>
    <row r="56" spans="1:8" ht="36.75" customHeight="1" x14ac:dyDescent="0.25">
      <c r="A56" s="183" t="s">
        <v>116</v>
      </c>
      <c r="B56" s="183"/>
      <c r="C56" s="183" t="s">
        <v>117</v>
      </c>
      <c r="D56" s="196" t="s">
        <v>1145</v>
      </c>
      <c r="E56" s="165">
        <v>2</v>
      </c>
      <c r="F56" s="166" t="s">
        <v>41</v>
      </c>
      <c r="G56" s="134"/>
      <c r="H56" s="174">
        <f t="shared" si="3"/>
        <v>0</v>
      </c>
    </row>
    <row r="57" spans="1:8" ht="42.75" customHeight="1" x14ac:dyDescent="0.25">
      <c r="A57" s="183" t="s">
        <v>118</v>
      </c>
      <c r="B57" s="183"/>
      <c r="C57" s="183" t="s">
        <v>119</v>
      </c>
      <c r="D57" s="196" t="s">
        <v>120</v>
      </c>
      <c r="E57" s="165">
        <v>100</v>
      </c>
      <c r="F57" s="166" t="s">
        <v>121</v>
      </c>
      <c r="G57" s="134"/>
      <c r="H57" s="174">
        <f t="shared" si="3"/>
        <v>0</v>
      </c>
    </row>
    <row r="58" spans="1:8" ht="32.25" customHeight="1" x14ac:dyDescent="0.25">
      <c r="A58" s="273" t="s">
        <v>122</v>
      </c>
      <c r="B58" s="273"/>
      <c r="C58" s="273" t="s">
        <v>123</v>
      </c>
      <c r="D58" s="243" t="s">
        <v>124</v>
      </c>
      <c r="E58" s="275">
        <v>112</v>
      </c>
      <c r="F58" s="166" t="s">
        <v>121</v>
      </c>
      <c r="G58" s="134"/>
      <c r="H58" s="174">
        <f t="shared" si="3"/>
        <v>0</v>
      </c>
    </row>
    <row r="59" spans="1:8" ht="37.5" customHeight="1" x14ac:dyDescent="0.25">
      <c r="A59" s="273" t="s">
        <v>125</v>
      </c>
      <c r="B59" s="273"/>
      <c r="C59" s="273" t="s">
        <v>126</v>
      </c>
      <c r="D59" s="243" t="s">
        <v>1146</v>
      </c>
      <c r="E59" s="275">
        <v>212</v>
      </c>
      <c r="F59" s="166" t="s">
        <v>121</v>
      </c>
      <c r="G59" s="134"/>
      <c r="H59" s="174">
        <f t="shared" si="3"/>
        <v>0</v>
      </c>
    </row>
    <row r="60" spans="1:8" ht="30" customHeight="1" x14ac:dyDescent="0.25">
      <c r="A60" s="183" t="s">
        <v>127</v>
      </c>
      <c r="B60" s="183"/>
      <c r="C60" s="183" t="s">
        <v>128</v>
      </c>
      <c r="D60" s="196" t="s">
        <v>1147</v>
      </c>
      <c r="E60" s="165">
        <v>2</v>
      </c>
      <c r="F60" s="166" t="s">
        <v>41</v>
      </c>
      <c r="G60" s="134"/>
      <c r="H60" s="174">
        <f t="shared" si="3"/>
        <v>0</v>
      </c>
    </row>
    <row r="61" spans="1:8" ht="33.75" customHeight="1" x14ac:dyDescent="0.25">
      <c r="A61" s="273" t="s">
        <v>129</v>
      </c>
      <c r="B61" s="183"/>
      <c r="C61" s="183" t="s">
        <v>84</v>
      </c>
      <c r="D61" s="296" t="s">
        <v>1867</v>
      </c>
      <c r="E61" s="165">
        <v>3</v>
      </c>
      <c r="F61" s="166" t="s">
        <v>64</v>
      </c>
      <c r="G61" s="134"/>
      <c r="H61" s="174">
        <f t="shared" si="3"/>
        <v>0</v>
      </c>
    </row>
    <row r="62" spans="1:8" ht="22.5" customHeight="1" x14ac:dyDescent="0.25">
      <c r="A62" s="183" t="s">
        <v>130</v>
      </c>
      <c r="B62" s="183"/>
      <c r="C62" s="183" t="s">
        <v>84</v>
      </c>
      <c r="D62" s="196" t="s">
        <v>131</v>
      </c>
      <c r="E62" s="165">
        <v>4</v>
      </c>
      <c r="F62" s="166" t="s">
        <v>64</v>
      </c>
      <c r="G62" s="134"/>
      <c r="H62" s="174">
        <f t="shared" si="3"/>
        <v>0</v>
      </c>
    </row>
    <row r="63" spans="1:8" ht="28.5" customHeight="1" x14ac:dyDescent="0.25">
      <c r="A63" s="183" t="s">
        <v>132</v>
      </c>
      <c r="B63" s="183"/>
      <c r="C63" s="183" t="s">
        <v>84</v>
      </c>
      <c r="D63" s="196" t="s">
        <v>1866</v>
      </c>
      <c r="E63" s="165">
        <v>4</v>
      </c>
      <c r="F63" s="166" t="s">
        <v>64</v>
      </c>
      <c r="G63" s="134"/>
      <c r="H63" s="174">
        <f t="shared" si="3"/>
        <v>0</v>
      </c>
    </row>
    <row r="64" spans="1:8" ht="51" customHeight="1" x14ac:dyDescent="0.25">
      <c r="A64" s="273" t="s">
        <v>1683</v>
      </c>
      <c r="B64" s="273"/>
      <c r="C64" s="273" t="s">
        <v>84</v>
      </c>
      <c r="D64" s="273" t="s">
        <v>1863</v>
      </c>
      <c r="E64" s="275">
        <v>1</v>
      </c>
      <c r="F64" s="294" t="s">
        <v>64</v>
      </c>
      <c r="G64" s="134"/>
      <c r="H64" s="174">
        <f t="shared" ref="H64" si="4">ROUND(E64*G64,2)</f>
        <v>0</v>
      </c>
    </row>
    <row r="65" spans="1:8" ht="15" customHeight="1" x14ac:dyDescent="0.25">
      <c r="A65" s="190" t="s">
        <v>998</v>
      </c>
      <c r="B65" s="191"/>
      <c r="C65" s="191"/>
      <c r="D65" s="225"/>
      <c r="E65" s="191"/>
      <c r="F65" s="192"/>
      <c r="G65" s="135"/>
      <c r="H65" s="175">
        <f>SUM(H50:H64)</f>
        <v>0</v>
      </c>
    </row>
    <row r="66" spans="1:8" ht="60" x14ac:dyDescent="0.25">
      <c r="A66" s="185" t="s">
        <v>133</v>
      </c>
      <c r="B66" s="185" t="s">
        <v>1719</v>
      </c>
      <c r="C66" s="185" t="s">
        <v>21</v>
      </c>
      <c r="D66" s="224" t="s">
        <v>134</v>
      </c>
      <c r="E66" s="163"/>
      <c r="F66" s="164" t="s">
        <v>11</v>
      </c>
      <c r="G66" s="136"/>
      <c r="H66" s="163"/>
    </row>
    <row r="67" spans="1:8" ht="43.5" customHeight="1" x14ac:dyDescent="0.25">
      <c r="A67" s="183" t="s">
        <v>135</v>
      </c>
      <c r="B67" s="183"/>
      <c r="C67" s="183" t="s">
        <v>136</v>
      </c>
      <c r="D67" s="196" t="s">
        <v>137</v>
      </c>
      <c r="E67" s="165">
        <v>6</v>
      </c>
      <c r="F67" s="166" t="s">
        <v>41</v>
      </c>
      <c r="G67" s="134"/>
      <c r="H67" s="174">
        <f>ROUND(E67*G67,2)</f>
        <v>0</v>
      </c>
    </row>
    <row r="68" spans="1:8" ht="42.75" customHeight="1" x14ac:dyDescent="0.25">
      <c r="A68" s="183" t="s">
        <v>138</v>
      </c>
      <c r="B68" s="183"/>
      <c r="C68" s="183" t="s">
        <v>139</v>
      </c>
      <c r="D68" s="196" t="s">
        <v>140</v>
      </c>
      <c r="E68" s="165">
        <v>15</v>
      </c>
      <c r="F68" s="166" t="s">
        <v>29</v>
      </c>
      <c r="G68" s="134"/>
      <c r="H68" s="174">
        <f t="shared" ref="H68:H74" si="5">ROUND(E68*G68,2)</f>
        <v>0</v>
      </c>
    </row>
    <row r="69" spans="1:8" ht="39" customHeight="1" x14ac:dyDescent="0.25">
      <c r="A69" s="183" t="s">
        <v>141</v>
      </c>
      <c r="B69" s="183"/>
      <c r="C69" s="183" t="s">
        <v>139</v>
      </c>
      <c r="D69" s="196" t="s">
        <v>142</v>
      </c>
      <c r="E69" s="165">
        <v>15</v>
      </c>
      <c r="F69" s="166" t="s">
        <v>29</v>
      </c>
      <c r="G69" s="134"/>
      <c r="H69" s="174">
        <f t="shared" si="5"/>
        <v>0</v>
      </c>
    </row>
    <row r="70" spans="1:8" ht="38.25" customHeight="1" x14ac:dyDescent="0.25">
      <c r="A70" s="183" t="s">
        <v>143</v>
      </c>
      <c r="B70" s="183"/>
      <c r="C70" s="183" t="s">
        <v>144</v>
      </c>
      <c r="D70" s="196" t="s">
        <v>145</v>
      </c>
      <c r="E70" s="165">
        <v>8</v>
      </c>
      <c r="F70" s="166" t="s">
        <v>29</v>
      </c>
      <c r="G70" s="134"/>
      <c r="H70" s="174">
        <f t="shared" si="5"/>
        <v>0</v>
      </c>
    </row>
    <row r="71" spans="1:8" ht="36.75" customHeight="1" x14ac:dyDescent="0.25">
      <c r="A71" s="183" t="s">
        <v>146</v>
      </c>
      <c r="B71" s="183"/>
      <c r="C71" s="183" t="s">
        <v>147</v>
      </c>
      <c r="D71" s="196" t="s">
        <v>148</v>
      </c>
      <c r="E71" s="165">
        <v>3</v>
      </c>
      <c r="F71" s="166" t="s">
        <v>41</v>
      </c>
      <c r="G71" s="134"/>
      <c r="H71" s="174">
        <f t="shared" si="5"/>
        <v>0</v>
      </c>
    </row>
    <row r="72" spans="1:8" ht="34.5" customHeight="1" x14ac:dyDescent="0.25">
      <c r="A72" s="183" t="s">
        <v>149</v>
      </c>
      <c r="B72" s="183"/>
      <c r="C72" s="183" t="s">
        <v>150</v>
      </c>
      <c r="D72" s="196" t="s">
        <v>151</v>
      </c>
      <c r="E72" s="165">
        <v>3</v>
      </c>
      <c r="F72" s="166" t="s">
        <v>64</v>
      </c>
      <c r="G72" s="134"/>
      <c r="H72" s="174">
        <f t="shared" si="5"/>
        <v>0</v>
      </c>
    </row>
    <row r="73" spans="1:8" ht="30" customHeight="1" x14ac:dyDescent="0.25">
      <c r="A73" s="183" t="s">
        <v>152</v>
      </c>
      <c r="B73" s="183"/>
      <c r="C73" s="183" t="s">
        <v>153</v>
      </c>
      <c r="D73" s="196" t="s">
        <v>154</v>
      </c>
      <c r="E73" s="165">
        <v>3</v>
      </c>
      <c r="F73" s="166" t="s">
        <v>64</v>
      </c>
      <c r="G73" s="134"/>
      <c r="H73" s="174">
        <f t="shared" si="5"/>
        <v>0</v>
      </c>
    </row>
    <row r="74" spans="1:8" ht="41.25" customHeight="1" x14ac:dyDescent="0.25">
      <c r="A74" s="183" t="s">
        <v>155</v>
      </c>
      <c r="B74" s="183"/>
      <c r="C74" s="183" t="s">
        <v>153</v>
      </c>
      <c r="D74" s="196" t="s">
        <v>156</v>
      </c>
      <c r="E74" s="165">
        <v>1</v>
      </c>
      <c r="F74" s="166" t="s">
        <v>64</v>
      </c>
      <c r="G74" s="134"/>
      <c r="H74" s="174">
        <f t="shared" si="5"/>
        <v>0</v>
      </c>
    </row>
    <row r="75" spans="1:8" ht="15" customHeight="1" x14ac:dyDescent="0.25">
      <c r="A75" s="193" t="s">
        <v>1000</v>
      </c>
      <c r="B75" s="194"/>
      <c r="C75" s="194"/>
      <c r="D75" s="198"/>
      <c r="E75" s="194"/>
      <c r="F75" s="195"/>
      <c r="G75" s="135"/>
      <c r="H75" s="175">
        <f>SUM(H67:H74)</f>
        <v>0</v>
      </c>
    </row>
    <row r="76" spans="1:8" x14ac:dyDescent="0.25">
      <c r="A76" s="185" t="s">
        <v>157</v>
      </c>
      <c r="B76" s="185" t="s">
        <v>1698</v>
      </c>
      <c r="C76" s="185" t="s">
        <v>21</v>
      </c>
      <c r="D76" s="224" t="s">
        <v>158</v>
      </c>
      <c r="E76" s="163"/>
      <c r="F76" s="164" t="s">
        <v>11</v>
      </c>
      <c r="G76" s="136"/>
      <c r="H76" s="164"/>
    </row>
    <row r="77" spans="1:8" ht="37.5" customHeight="1" x14ac:dyDescent="0.25">
      <c r="A77" s="183" t="s">
        <v>159</v>
      </c>
      <c r="B77" s="183"/>
      <c r="C77" s="183" t="s">
        <v>160</v>
      </c>
      <c r="D77" s="196" t="s">
        <v>161</v>
      </c>
      <c r="E77" s="165">
        <v>2</v>
      </c>
      <c r="F77" s="166" t="s">
        <v>29</v>
      </c>
      <c r="G77" s="134"/>
      <c r="H77" s="174">
        <f>ROUND(E77*G77,2)</f>
        <v>0</v>
      </c>
    </row>
    <row r="78" spans="1:8" ht="33.75" customHeight="1" x14ac:dyDescent="0.25">
      <c r="A78" s="183" t="s">
        <v>162</v>
      </c>
      <c r="B78" s="183"/>
      <c r="C78" s="183" t="s">
        <v>163</v>
      </c>
      <c r="D78" s="196" t="s">
        <v>164</v>
      </c>
      <c r="E78" s="165">
        <v>12</v>
      </c>
      <c r="F78" s="166" t="s">
        <v>29</v>
      </c>
      <c r="G78" s="134"/>
      <c r="H78" s="174">
        <f t="shared" ref="H78:H90" si="6">ROUND(E78*G78,2)</f>
        <v>0</v>
      </c>
    </row>
    <row r="79" spans="1:8" ht="40.5" customHeight="1" x14ac:dyDescent="0.25">
      <c r="A79" s="183" t="s">
        <v>165</v>
      </c>
      <c r="B79" s="183"/>
      <c r="C79" s="183" t="s">
        <v>166</v>
      </c>
      <c r="D79" s="196" t="s">
        <v>167</v>
      </c>
      <c r="E79" s="165">
        <v>9</v>
      </c>
      <c r="F79" s="166" t="s">
        <v>29</v>
      </c>
      <c r="G79" s="134"/>
      <c r="H79" s="174">
        <f t="shared" si="6"/>
        <v>0</v>
      </c>
    </row>
    <row r="80" spans="1:8" ht="40.5" customHeight="1" x14ac:dyDescent="0.25">
      <c r="A80" s="183" t="s">
        <v>168</v>
      </c>
      <c r="B80" s="183"/>
      <c r="C80" s="183" t="s">
        <v>169</v>
      </c>
      <c r="D80" s="196" t="s">
        <v>170</v>
      </c>
      <c r="E80" s="165">
        <v>9</v>
      </c>
      <c r="F80" s="166" t="s">
        <v>29</v>
      </c>
      <c r="G80" s="134"/>
      <c r="H80" s="174">
        <f t="shared" si="6"/>
        <v>0</v>
      </c>
    </row>
    <row r="81" spans="1:8" ht="40.5" customHeight="1" x14ac:dyDescent="0.25">
      <c r="A81" s="273" t="s">
        <v>171</v>
      </c>
      <c r="B81" s="273"/>
      <c r="C81" s="273" t="s">
        <v>1819</v>
      </c>
      <c r="D81" s="273" t="s">
        <v>1820</v>
      </c>
      <c r="E81" s="295">
        <v>6.43</v>
      </c>
      <c r="F81" s="183" t="s">
        <v>121</v>
      </c>
      <c r="G81" s="134"/>
      <c r="H81" s="174">
        <f t="shared" si="6"/>
        <v>0</v>
      </c>
    </row>
    <row r="82" spans="1:8" ht="40.5" customHeight="1" x14ac:dyDescent="0.25">
      <c r="A82" s="273" t="s">
        <v>172</v>
      </c>
      <c r="B82" s="273"/>
      <c r="C82" s="273" t="s">
        <v>1821</v>
      </c>
      <c r="D82" s="273" t="s">
        <v>1822</v>
      </c>
      <c r="E82" s="295">
        <v>32</v>
      </c>
      <c r="F82" s="183" t="s">
        <v>29</v>
      </c>
      <c r="G82" s="134"/>
      <c r="H82" s="174">
        <f t="shared" si="6"/>
        <v>0</v>
      </c>
    </row>
    <row r="83" spans="1:8" ht="29.25" customHeight="1" x14ac:dyDescent="0.25">
      <c r="A83" s="273" t="s">
        <v>174</v>
      </c>
      <c r="B83" s="273"/>
      <c r="C83" s="273" t="s">
        <v>1858</v>
      </c>
      <c r="D83" s="273" t="s">
        <v>1859</v>
      </c>
      <c r="E83" s="275">
        <v>1</v>
      </c>
      <c r="F83" s="166" t="s">
        <v>41</v>
      </c>
      <c r="G83" s="134"/>
      <c r="H83" s="174">
        <f>ROUND(E83*G83,2)</f>
        <v>0</v>
      </c>
    </row>
    <row r="84" spans="1:8" ht="29.25" customHeight="1" x14ac:dyDescent="0.25">
      <c r="A84" s="273" t="s">
        <v>174</v>
      </c>
      <c r="B84" s="273"/>
      <c r="C84" s="273" t="s">
        <v>1860</v>
      </c>
      <c r="D84" s="273" t="s">
        <v>1861</v>
      </c>
      <c r="E84" s="275">
        <v>4</v>
      </c>
      <c r="F84" s="166" t="s">
        <v>41</v>
      </c>
      <c r="G84" s="134"/>
      <c r="H84" s="174">
        <f>ROUND(E84*G84,2)</f>
        <v>0</v>
      </c>
    </row>
    <row r="85" spans="1:8" ht="26.25" customHeight="1" x14ac:dyDescent="0.25">
      <c r="A85" s="273" t="s">
        <v>177</v>
      </c>
      <c r="B85" s="273"/>
      <c r="C85" s="273" t="s">
        <v>173</v>
      </c>
      <c r="D85" s="243" t="s">
        <v>1837</v>
      </c>
      <c r="E85" s="275">
        <v>1</v>
      </c>
      <c r="F85" s="166" t="s">
        <v>41</v>
      </c>
      <c r="G85" s="134"/>
      <c r="H85" s="174">
        <f t="shared" si="6"/>
        <v>0</v>
      </c>
    </row>
    <row r="86" spans="1:8" ht="25.5" customHeight="1" x14ac:dyDescent="0.25">
      <c r="A86" s="183" t="s">
        <v>1827</v>
      </c>
      <c r="B86" s="183"/>
      <c r="C86" s="183" t="s">
        <v>175</v>
      </c>
      <c r="D86" s="196" t="s">
        <v>176</v>
      </c>
      <c r="E86" s="165">
        <v>32</v>
      </c>
      <c r="F86" s="166" t="s">
        <v>29</v>
      </c>
      <c r="G86" s="134"/>
      <c r="H86" s="174">
        <f t="shared" si="6"/>
        <v>0</v>
      </c>
    </row>
    <row r="87" spans="1:8" ht="25.5" customHeight="1" x14ac:dyDescent="0.25">
      <c r="A87" s="273" t="s">
        <v>1828</v>
      </c>
      <c r="B87" s="273"/>
      <c r="C87" s="297" t="s">
        <v>84</v>
      </c>
      <c r="D87" s="273" t="s">
        <v>1823</v>
      </c>
      <c r="E87" s="282">
        <v>4</v>
      </c>
      <c r="F87" s="183" t="s">
        <v>64</v>
      </c>
      <c r="G87" s="134"/>
      <c r="H87" s="174">
        <f t="shared" si="6"/>
        <v>0</v>
      </c>
    </row>
    <row r="88" spans="1:8" ht="44.25" customHeight="1" x14ac:dyDescent="0.25">
      <c r="A88" s="273" t="s">
        <v>1829</v>
      </c>
      <c r="B88" s="273"/>
      <c r="C88" s="297" t="s">
        <v>84</v>
      </c>
      <c r="D88" s="273" t="s">
        <v>1824</v>
      </c>
      <c r="E88" s="282">
        <v>1</v>
      </c>
      <c r="F88" s="183" t="s">
        <v>64</v>
      </c>
      <c r="G88" s="134"/>
      <c r="H88" s="174">
        <f t="shared" si="6"/>
        <v>0</v>
      </c>
    </row>
    <row r="89" spans="1:8" ht="25.5" customHeight="1" x14ac:dyDescent="0.25">
      <c r="A89" s="273" t="s">
        <v>1830</v>
      </c>
      <c r="B89" s="273"/>
      <c r="C89" s="297" t="s">
        <v>84</v>
      </c>
      <c r="D89" s="273" t="s">
        <v>1825</v>
      </c>
      <c r="E89" s="282">
        <v>16</v>
      </c>
      <c r="F89" s="183" t="s">
        <v>25</v>
      </c>
      <c r="G89" s="134"/>
      <c r="H89" s="174">
        <f t="shared" si="6"/>
        <v>0</v>
      </c>
    </row>
    <row r="90" spans="1:8" ht="25.5" customHeight="1" x14ac:dyDescent="0.25">
      <c r="A90" s="273" t="s">
        <v>1831</v>
      </c>
      <c r="B90" s="273"/>
      <c r="C90" s="297" t="s">
        <v>84</v>
      </c>
      <c r="D90" s="273" t="s">
        <v>1826</v>
      </c>
      <c r="E90" s="282">
        <v>1</v>
      </c>
      <c r="F90" s="183" t="s">
        <v>64</v>
      </c>
      <c r="G90" s="134"/>
      <c r="H90" s="174">
        <f t="shared" si="6"/>
        <v>0</v>
      </c>
    </row>
    <row r="91" spans="1:8" ht="35.25" customHeight="1" x14ac:dyDescent="0.25">
      <c r="A91" s="273" t="s">
        <v>1832</v>
      </c>
      <c r="B91" s="273"/>
      <c r="C91" s="297" t="s">
        <v>84</v>
      </c>
      <c r="D91" s="273" t="s">
        <v>1876</v>
      </c>
      <c r="E91" s="282">
        <v>3</v>
      </c>
      <c r="F91" s="183" t="s">
        <v>64</v>
      </c>
      <c r="G91" s="134"/>
      <c r="H91" s="174">
        <f>ROUND(E91*G91,2)</f>
        <v>0</v>
      </c>
    </row>
    <row r="92" spans="1:8" x14ac:dyDescent="0.25">
      <c r="A92" s="197" t="s">
        <v>1001</v>
      </c>
      <c r="B92" s="198"/>
      <c r="C92" s="198"/>
      <c r="D92" s="198"/>
      <c r="E92" s="198"/>
      <c r="F92" s="199"/>
      <c r="G92" s="135"/>
      <c r="H92" s="175">
        <f>SUM(H77:H90,H91)</f>
        <v>0</v>
      </c>
    </row>
    <row r="93" spans="1:8" x14ac:dyDescent="0.25">
      <c r="A93" s="200" t="s">
        <v>1002</v>
      </c>
      <c r="B93" s="201"/>
      <c r="C93" s="201"/>
      <c r="D93" s="201"/>
      <c r="E93" s="201"/>
      <c r="F93" s="202"/>
      <c r="G93" s="137"/>
      <c r="H93" s="176">
        <f>H92+H75+H65+H48+H28</f>
        <v>0</v>
      </c>
    </row>
    <row r="94" spans="1:8" ht="153" customHeight="1" x14ac:dyDescent="0.25">
      <c r="A94" s="184" t="s">
        <v>178</v>
      </c>
      <c r="B94" s="184" t="s">
        <v>1733</v>
      </c>
      <c r="C94" s="184" t="s">
        <v>16</v>
      </c>
      <c r="D94" s="203" t="s">
        <v>179</v>
      </c>
      <c r="E94" s="161"/>
      <c r="F94" s="162"/>
      <c r="G94" s="138"/>
      <c r="H94" s="162"/>
    </row>
    <row r="95" spans="1:8" ht="74.25" customHeight="1" x14ac:dyDescent="0.25">
      <c r="A95" s="185" t="s">
        <v>180</v>
      </c>
      <c r="B95" s="185" t="s">
        <v>1721</v>
      </c>
      <c r="C95" s="185" t="s">
        <v>21</v>
      </c>
      <c r="D95" s="224" t="s">
        <v>22</v>
      </c>
      <c r="E95" s="163"/>
      <c r="F95" s="164"/>
      <c r="G95" s="136"/>
      <c r="H95" s="164"/>
    </row>
    <row r="96" spans="1:8" ht="36" customHeight="1" x14ac:dyDescent="0.25">
      <c r="A96" s="272" t="s">
        <v>181</v>
      </c>
      <c r="B96" s="183"/>
      <c r="C96" s="183" t="s">
        <v>24</v>
      </c>
      <c r="D96" s="298" t="s">
        <v>1794</v>
      </c>
      <c r="E96" s="165">
        <v>15</v>
      </c>
      <c r="F96" s="166" t="s">
        <v>25</v>
      </c>
      <c r="G96" s="134"/>
      <c r="H96" s="174">
        <f>ROUND(E96*G96,2)</f>
        <v>0</v>
      </c>
    </row>
    <row r="97" spans="1:8" ht="38.25" customHeight="1" x14ac:dyDescent="0.25">
      <c r="A97" s="183" t="s">
        <v>182</v>
      </c>
      <c r="B97" s="183"/>
      <c r="C97" s="183" t="s">
        <v>27</v>
      </c>
      <c r="D97" s="196" t="s">
        <v>28</v>
      </c>
      <c r="E97" s="165">
        <v>42</v>
      </c>
      <c r="F97" s="166" t="s">
        <v>29</v>
      </c>
      <c r="G97" s="134"/>
      <c r="H97" s="174">
        <f t="shared" ref="H97:H111" si="7">ROUND(E97*G97,2)</f>
        <v>0</v>
      </c>
    </row>
    <row r="98" spans="1:8" ht="37.5" customHeight="1" x14ac:dyDescent="0.25">
      <c r="A98" s="183" t="s">
        <v>183</v>
      </c>
      <c r="B98" s="183"/>
      <c r="C98" s="183" t="s">
        <v>27</v>
      </c>
      <c r="D98" s="196" t="s">
        <v>31</v>
      </c>
      <c r="E98" s="165">
        <v>24</v>
      </c>
      <c r="F98" s="166" t="s">
        <v>29</v>
      </c>
      <c r="G98" s="134"/>
      <c r="H98" s="174">
        <f t="shared" si="7"/>
        <v>0</v>
      </c>
    </row>
    <row r="99" spans="1:8" ht="38.25" customHeight="1" x14ac:dyDescent="0.25">
      <c r="A99" s="183" t="s">
        <v>184</v>
      </c>
      <c r="B99" s="183"/>
      <c r="C99" s="183" t="s">
        <v>33</v>
      </c>
      <c r="D99" s="196" t="s">
        <v>34</v>
      </c>
      <c r="E99" s="165">
        <v>66</v>
      </c>
      <c r="F99" s="166" t="s">
        <v>29</v>
      </c>
      <c r="G99" s="134"/>
      <c r="H99" s="174">
        <f t="shared" si="7"/>
        <v>0</v>
      </c>
    </row>
    <row r="100" spans="1:8" ht="27.75" customHeight="1" x14ac:dyDescent="0.25">
      <c r="A100" s="183" t="s">
        <v>185</v>
      </c>
      <c r="B100" s="183"/>
      <c r="C100" s="183" t="s">
        <v>36</v>
      </c>
      <c r="D100" s="196" t="s">
        <v>37</v>
      </c>
      <c r="E100" s="165">
        <v>66</v>
      </c>
      <c r="F100" s="166" t="s">
        <v>29</v>
      </c>
      <c r="G100" s="134"/>
      <c r="H100" s="174">
        <f t="shared" si="7"/>
        <v>0</v>
      </c>
    </row>
    <row r="101" spans="1:8" ht="27.75" customHeight="1" x14ac:dyDescent="0.25">
      <c r="A101" s="183" t="s">
        <v>186</v>
      </c>
      <c r="B101" s="183"/>
      <c r="C101" s="183" t="s">
        <v>39</v>
      </c>
      <c r="D101" s="196" t="s">
        <v>40</v>
      </c>
      <c r="E101" s="165">
        <v>16</v>
      </c>
      <c r="F101" s="166" t="s">
        <v>41</v>
      </c>
      <c r="G101" s="134"/>
      <c r="H101" s="174">
        <f t="shared" si="7"/>
        <v>0</v>
      </c>
    </row>
    <row r="102" spans="1:8" ht="25.5" customHeight="1" x14ac:dyDescent="0.25">
      <c r="A102" s="183" t="s">
        <v>187</v>
      </c>
      <c r="B102" s="183"/>
      <c r="C102" s="183" t="s">
        <v>43</v>
      </c>
      <c r="D102" s="196" t="s">
        <v>44</v>
      </c>
      <c r="E102" s="165">
        <v>6</v>
      </c>
      <c r="F102" s="166" t="s">
        <v>41</v>
      </c>
      <c r="G102" s="134"/>
      <c r="H102" s="174">
        <f t="shared" si="7"/>
        <v>0</v>
      </c>
    </row>
    <row r="103" spans="1:8" ht="38.25" customHeight="1" x14ac:dyDescent="0.25">
      <c r="A103" s="183" t="s">
        <v>188</v>
      </c>
      <c r="B103" s="183"/>
      <c r="C103" s="183" t="s">
        <v>46</v>
      </c>
      <c r="D103" s="196" t="s">
        <v>47</v>
      </c>
      <c r="E103" s="165">
        <v>1</v>
      </c>
      <c r="F103" s="166" t="s">
        <v>41</v>
      </c>
      <c r="G103" s="134"/>
      <c r="H103" s="174">
        <f t="shared" si="7"/>
        <v>0</v>
      </c>
    </row>
    <row r="104" spans="1:8" ht="27" customHeight="1" x14ac:dyDescent="0.25">
      <c r="A104" s="183" t="s">
        <v>189</v>
      </c>
      <c r="B104" s="183"/>
      <c r="C104" s="183" t="s">
        <v>49</v>
      </c>
      <c r="D104" s="196" t="s">
        <v>50</v>
      </c>
      <c r="E104" s="165">
        <v>66</v>
      </c>
      <c r="F104" s="166" t="s">
        <v>29</v>
      </c>
      <c r="G104" s="134"/>
      <c r="H104" s="174">
        <f t="shared" si="7"/>
        <v>0</v>
      </c>
    </row>
    <row r="105" spans="1:8" ht="33" customHeight="1" x14ac:dyDescent="0.25">
      <c r="A105" s="183" t="s">
        <v>190</v>
      </c>
      <c r="B105" s="183"/>
      <c r="C105" s="183" t="s">
        <v>52</v>
      </c>
      <c r="D105" s="196" t="s">
        <v>53</v>
      </c>
      <c r="E105" s="165">
        <v>66</v>
      </c>
      <c r="F105" s="166" t="s">
        <v>29</v>
      </c>
      <c r="G105" s="134"/>
      <c r="H105" s="174">
        <f t="shared" si="7"/>
        <v>0</v>
      </c>
    </row>
    <row r="106" spans="1:8" ht="33" customHeight="1" x14ac:dyDescent="0.25">
      <c r="A106" s="183" t="s">
        <v>191</v>
      </c>
      <c r="B106" s="183"/>
      <c r="C106" s="183" t="s">
        <v>55</v>
      </c>
      <c r="D106" s="196" t="s">
        <v>56</v>
      </c>
      <c r="E106" s="275">
        <v>15</v>
      </c>
      <c r="F106" s="166" t="s">
        <v>41</v>
      </c>
      <c r="G106" s="134"/>
      <c r="H106" s="174">
        <f t="shared" si="7"/>
        <v>0</v>
      </c>
    </row>
    <row r="107" spans="1:8" ht="28.5" customHeight="1" x14ac:dyDescent="0.25">
      <c r="A107" s="183" t="s">
        <v>192</v>
      </c>
      <c r="B107" s="183"/>
      <c r="C107" s="183" t="s">
        <v>58</v>
      </c>
      <c r="D107" s="196" t="s">
        <v>59</v>
      </c>
      <c r="E107" s="275">
        <v>0.17</v>
      </c>
      <c r="F107" s="166" t="s">
        <v>60</v>
      </c>
      <c r="G107" s="134"/>
      <c r="H107" s="174">
        <f t="shared" si="7"/>
        <v>0</v>
      </c>
    </row>
    <row r="108" spans="1:8" ht="25.5" customHeight="1" x14ac:dyDescent="0.25">
      <c r="A108" s="183" t="s">
        <v>193</v>
      </c>
      <c r="B108" s="183"/>
      <c r="C108" s="183" t="s">
        <v>66</v>
      </c>
      <c r="D108" s="196" t="s">
        <v>67</v>
      </c>
      <c r="E108" s="275">
        <v>1</v>
      </c>
      <c r="F108" s="166" t="s">
        <v>41</v>
      </c>
      <c r="G108" s="134"/>
      <c r="H108" s="174">
        <f t="shared" si="7"/>
        <v>0</v>
      </c>
    </row>
    <row r="109" spans="1:8" ht="24" customHeight="1" x14ac:dyDescent="0.25">
      <c r="A109" s="183" t="s">
        <v>194</v>
      </c>
      <c r="B109" s="183"/>
      <c r="C109" s="183" t="s">
        <v>195</v>
      </c>
      <c r="D109" s="196" t="s">
        <v>196</v>
      </c>
      <c r="E109" s="275">
        <v>1</v>
      </c>
      <c r="F109" s="166" t="s">
        <v>41</v>
      </c>
      <c r="G109" s="134"/>
      <c r="H109" s="174">
        <f t="shared" si="7"/>
        <v>0</v>
      </c>
    </row>
    <row r="110" spans="1:8" ht="22.5" customHeight="1" x14ac:dyDescent="0.25">
      <c r="A110" s="183" t="s">
        <v>197</v>
      </c>
      <c r="B110" s="183"/>
      <c r="C110" s="183" t="s">
        <v>69</v>
      </c>
      <c r="D110" s="196" t="s">
        <v>70</v>
      </c>
      <c r="E110" s="275">
        <v>2</v>
      </c>
      <c r="F110" s="166" t="s">
        <v>41</v>
      </c>
      <c r="G110" s="134"/>
      <c r="H110" s="174">
        <f t="shared" si="7"/>
        <v>0</v>
      </c>
    </row>
    <row r="111" spans="1:8" ht="23.25" customHeight="1" x14ac:dyDescent="0.25">
      <c r="A111" s="183" t="s">
        <v>198</v>
      </c>
      <c r="B111" s="183"/>
      <c r="C111" s="183" t="s">
        <v>62</v>
      </c>
      <c r="D111" s="196" t="s">
        <v>63</v>
      </c>
      <c r="E111" s="275">
        <v>4</v>
      </c>
      <c r="F111" s="166" t="s">
        <v>64</v>
      </c>
      <c r="G111" s="134"/>
      <c r="H111" s="174">
        <f t="shared" si="7"/>
        <v>0</v>
      </c>
    </row>
    <row r="112" spans="1:8" ht="15" customHeight="1" x14ac:dyDescent="0.25">
      <c r="A112" s="193" t="s">
        <v>997</v>
      </c>
      <c r="B112" s="194"/>
      <c r="C112" s="194"/>
      <c r="D112" s="198"/>
      <c r="E112" s="194"/>
      <c r="F112" s="195"/>
      <c r="G112" s="5"/>
      <c r="H112" s="175">
        <f>SUM(H96:H99,H100:H107,H108:H111)</f>
        <v>0</v>
      </c>
    </row>
    <row r="113" spans="1:8" x14ac:dyDescent="0.25">
      <c r="A113" s="185" t="s">
        <v>199</v>
      </c>
      <c r="B113" s="185" t="s">
        <v>1696</v>
      </c>
      <c r="C113" s="185" t="s">
        <v>21</v>
      </c>
      <c r="D113" s="224" t="s">
        <v>72</v>
      </c>
      <c r="E113" s="163"/>
      <c r="F113" s="164" t="s">
        <v>11</v>
      </c>
      <c r="G113" s="136"/>
      <c r="H113" s="164"/>
    </row>
    <row r="114" spans="1:8" ht="42.75" customHeight="1" x14ac:dyDescent="0.25">
      <c r="A114" s="273" t="s">
        <v>200</v>
      </c>
      <c r="B114" s="273"/>
      <c r="C114" s="273" t="s">
        <v>24</v>
      </c>
      <c r="D114" s="243" t="s">
        <v>1800</v>
      </c>
      <c r="E114" s="165">
        <v>10</v>
      </c>
      <c r="F114" s="166" t="s">
        <v>25</v>
      </c>
      <c r="G114" s="134"/>
      <c r="H114" s="174">
        <f t="shared" ref="H114:H121" si="8">ROUND(E114*G114,2)</f>
        <v>0</v>
      </c>
    </row>
    <row r="115" spans="1:8" ht="29.25" customHeight="1" x14ac:dyDescent="0.25">
      <c r="A115" s="183" t="s">
        <v>201</v>
      </c>
      <c r="B115" s="183"/>
      <c r="C115" s="183" t="s">
        <v>75</v>
      </c>
      <c r="D115" s="196" t="s">
        <v>76</v>
      </c>
      <c r="E115" s="165">
        <v>28.9</v>
      </c>
      <c r="F115" s="166" t="s">
        <v>29</v>
      </c>
      <c r="G115" s="134"/>
      <c r="H115" s="174">
        <f t="shared" si="8"/>
        <v>0</v>
      </c>
    </row>
    <row r="116" spans="1:8" ht="30" customHeight="1" x14ac:dyDescent="0.25">
      <c r="A116" s="183" t="s">
        <v>202</v>
      </c>
      <c r="B116" s="183"/>
      <c r="C116" s="183" t="s">
        <v>78</v>
      </c>
      <c r="D116" s="196" t="s">
        <v>79</v>
      </c>
      <c r="E116" s="165">
        <v>46.5</v>
      </c>
      <c r="F116" s="166" t="s">
        <v>29</v>
      </c>
      <c r="G116" s="134"/>
      <c r="H116" s="174">
        <f t="shared" si="8"/>
        <v>0</v>
      </c>
    </row>
    <row r="117" spans="1:8" ht="34.5" customHeight="1" x14ac:dyDescent="0.25">
      <c r="A117" s="183" t="s">
        <v>203</v>
      </c>
      <c r="B117" s="183"/>
      <c r="C117" s="183" t="s">
        <v>81</v>
      </c>
      <c r="D117" s="196" t="s">
        <v>82</v>
      </c>
      <c r="E117" s="165">
        <v>2</v>
      </c>
      <c r="F117" s="166" t="s">
        <v>41</v>
      </c>
      <c r="G117" s="134"/>
      <c r="H117" s="174">
        <f t="shared" si="8"/>
        <v>0</v>
      </c>
    </row>
    <row r="118" spans="1:8" ht="32.25" customHeight="1" x14ac:dyDescent="0.25">
      <c r="A118" s="272" t="s">
        <v>204</v>
      </c>
      <c r="B118" s="183"/>
      <c r="C118" s="272" t="s">
        <v>24</v>
      </c>
      <c r="D118" s="196" t="s">
        <v>85</v>
      </c>
      <c r="E118" s="165">
        <v>1</v>
      </c>
      <c r="F118" s="166" t="s">
        <v>41</v>
      </c>
      <c r="G118" s="134"/>
      <c r="H118" s="174">
        <f t="shared" si="8"/>
        <v>0</v>
      </c>
    </row>
    <row r="119" spans="1:8" ht="28.5" customHeight="1" x14ac:dyDescent="0.25">
      <c r="A119" s="183" t="s">
        <v>205</v>
      </c>
      <c r="B119" s="183"/>
      <c r="C119" s="183" t="s">
        <v>87</v>
      </c>
      <c r="D119" s="196" t="s">
        <v>88</v>
      </c>
      <c r="E119" s="275">
        <v>8</v>
      </c>
      <c r="F119" s="166" t="s">
        <v>89</v>
      </c>
      <c r="G119" s="134"/>
      <c r="H119" s="174">
        <f t="shared" si="8"/>
        <v>0</v>
      </c>
    </row>
    <row r="120" spans="1:8" ht="21.75" customHeight="1" x14ac:dyDescent="0.25">
      <c r="A120" s="183" t="s">
        <v>206</v>
      </c>
      <c r="B120" s="183"/>
      <c r="C120" s="183" t="s">
        <v>94</v>
      </c>
      <c r="D120" s="196" t="s">
        <v>95</v>
      </c>
      <c r="E120" s="165">
        <v>4</v>
      </c>
      <c r="F120" s="166" t="s">
        <v>96</v>
      </c>
      <c r="G120" s="134"/>
      <c r="H120" s="174">
        <f t="shared" si="8"/>
        <v>0</v>
      </c>
    </row>
    <row r="121" spans="1:8" ht="30" customHeight="1" x14ac:dyDescent="0.25">
      <c r="A121" s="183" t="s">
        <v>207</v>
      </c>
      <c r="B121" s="183"/>
      <c r="C121" s="183" t="s">
        <v>58</v>
      </c>
      <c r="D121" s="196" t="s">
        <v>59</v>
      </c>
      <c r="E121" s="165">
        <v>0.41</v>
      </c>
      <c r="F121" s="166" t="s">
        <v>60</v>
      </c>
      <c r="G121" s="134"/>
      <c r="H121" s="174">
        <f t="shared" si="8"/>
        <v>0</v>
      </c>
    </row>
    <row r="122" spans="1:8" ht="15" customHeight="1" x14ac:dyDescent="0.25">
      <c r="A122" s="193" t="s">
        <v>999</v>
      </c>
      <c r="B122" s="194"/>
      <c r="C122" s="194"/>
      <c r="D122" s="198"/>
      <c r="E122" s="194"/>
      <c r="F122" s="195"/>
      <c r="G122" s="5"/>
      <c r="H122" s="175">
        <f>SUM(H114:H115,H116:H121)</f>
        <v>0</v>
      </c>
    </row>
    <row r="123" spans="1:8" ht="81" customHeight="1" x14ac:dyDescent="0.25">
      <c r="A123" s="185" t="s">
        <v>208</v>
      </c>
      <c r="B123" s="185" t="s">
        <v>1734</v>
      </c>
      <c r="C123" s="185" t="s">
        <v>21</v>
      </c>
      <c r="D123" s="224" t="s">
        <v>102</v>
      </c>
      <c r="E123" s="163"/>
      <c r="F123" s="164"/>
      <c r="G123" s="136"/>
      <c r="H123" s="164"/>
    </row>
    <row r="124" spans="1:8" ht="22.5" customHeight="1" x14ac:dyDescent="0.25">
      <c r="A124" s="183" t="s">
        <v>209</v>
      </c>
      <c r="B124" s="183"/>
      <c r="C124" s="183" t="s">
        <v>24</v>
      </c>
      <c r="D124" s="196" t="s">
        <v>104</v>
      </c>
      <c r="E124" s="165">
        <v>1</v>
      </c>
      <c r="F124" s="166" t="s">
        <v>64</v>
      </c>
      <c r="G124" s="134"/>
      <c r="H124" s="174">
        <f t="shared" ref="H124:H135" si="9">ROUND(E124*G124,2)</f>
        <v>0</v>
      </c>
    </row>
    <row r="125" spans="1:8" ht="24" customHeight="1" x14ac:dyDescent="0.25">
      <c r="A125" s="272" t="s">
        <v>210</v>
      </c>
      <c r="B125" s="183"/>
      <c r="C125" s="272" t="s">
        <v>1870</v>
      </c>
      <c r="D125" s="196" t="s">
        <v>106</v>
      </c>
      <c r="E125" s="165">
        <v>1</v>
      </c>
      <c r="F125" s="166" t="s">
        <v>64</v>
      </c>
      <c r="G125" s="134"/>
      <c r="H125" s="174">
        <f t="shared" si="9"/>
        <v>0</v>
      </c>
    </row>
    <row r="126" spans="1:8" ht="44.25" customHeight="1" x14ac:dyDescent="0.25">
      <c r="A126" s="272" t="s">
        <v>211</v>
      </c>
      <c r="B126" s="183"/>
      <c r="C126" s="272" t="s">
        <v>1871</v>
      </c>
      <c r="D126" s="196" t="s">
        <v>110</v>
      </c>
      <c r="E126" s="165">
        <v>6</v>
      </c>
      <c r="F126" s="166" t="s">
        <v>64</v>
      </c>
      <c r="G126" s="134"/>
      <c r="H126" s="174">
        <f t="shared" si="9"/>
        <v>0</v>
      </c>
    </row>
    <row r="127" spans="1:8" ht="21" customHeight="1" x14ac:dyDescent="0.25">
      <c r="A127" s="273" t="s">
        <v>212</v>
      </c>
      <c r="B127" s="273"/>
      <c r="C127" s="273" t="s">
        <v>112</v>
      </c>
      <c r="D127" s="243" t="s">
        <v>113</v>
      </c>
      <c r="E127" s="275">
        <v>4</v>
      </c>
      <c r="F127" s="166" t="s">
        <v>64</v>
      </c>
      <c r="G127" s="134"/>
      <c r="H127" s="174">
        <f t="shared" si="9"/>
        <v>0</v>
      </c>
    </row>
    <row r="128" spans="1:8" ht="30" customHeight="1" x14ac:dyDescent="0.25">
      <c r="A128" s="183" t="s">
        <v>213</v>
      </c>
      <c r="B128" s="183"/>
      <c r="C128" s="183" t="s">
        <v>115</v>
      </c>
      <c r="D128" s="196" t="s">
        <v>1144</v>
      </c>
      <c r="E128" s="275">
        <v>2</v>
      </c>
      <c r="F128" s="166" t="s">
        <v>41</v>
      </c>
      <c r="G128" s="134"/>
      <c r="H128" s="174">
        <f t="shared" si="9"/>
        <v>0</v>
      </c>
    </row>
    <row r="129" spans="1:8" ht="33" customHeight="1" x14ac:dyDescent="0.25">
      <c r="A129" s="183" t="s">
        <v>214</v>
      </c>
      <c r="B129" s="183"/>
      <c r="C129" s="183" t="s">
        <v>117</v>
      </c>
      <c r="D129" s="196" t="s">
        <v>1145</v>
      </c>
      <c r="E129" s="165">
        <v>4</v>
      </c>
      <c r="F129" s="166" t="s">
        <v>41</v>
      </c>
      <c r="G129" s="134"/>
      <c r="H129" s="174">
        <f t="shared" si="9"/>
        <v>0</v>
      </c>
    </row>
    <row r="130" spans="1:8" ht="32.25" customHeight="1" x14ac:dyDescent="0.25">
      <c r="A130" s="272" t="s">
        <v>215</v>
      </c>
      <c r="B130" s="183"/>
      <c r="C130" s="272" t="s">
        <v>119</v>
      </c>
      <c r="D130" s="196" t="s">
        <v>120</v>
      </c>
      <c r="E130" s="165">
        <v>110</v>
      </c>
      <c r="F130" s="166" t="s">
        <v>121</v>
      </c>
      <c r="G130" s="134"/>
      <c r="H130" s="174">
        <f t="shared" si="9"/>
        <v>0</v>
      </c>
    </row>
    <row r="131" spans="1:8" ht="37.5" customHeight="1" x14ac:dyDescent="0.25">
      <c r="A131" s="183" t="s">
        <v>216</v>
      </c>
      <c r="B131" s="183"/>
      <c r="C131" s="183" t="s">
        <v>126</v>
      </c>
      <c r="D131" s="196" t="s">
        <v>1148</v>
      </c>
      <c r="E131" s="165">
        <v>110</v>
      </c>
      <c r="F131" s="166" t="s">
        <v>121</v>
      </c>
      <c r="G131" s="134"/>
      <c r="H131" s="174">
        <f t="shared" si="9"/>
        <v>0</v>
      </c>
    </row>
    <row r="132" spans="1:8" ht="27" customHeight="1" x14ac:dyDescent="0.25">
      <c r="A132" s="183" t="s">
        <v>217</v>
      </c>
      <c r="B132" s="183"/>
      <c r="C132" s="183" t="s">
        <v>128</v>
      </c>
      <c r="D132" s="196" t="s">
        <v>1149</v>
      </c>
      <c r="E132" s="165">
        <v>2</v>
      </c>
      <c r="F132" s="166" t="s">
        <v>41</v>
      </c>
      <c r="G132" s="134"/>
      <c r="H132" s="174">
        <f t="shared" si="9"/>
        <v>0</v>
      </c>
    </row>
    <row r="133" spans="1:8" ht="30" customHeight="1" x14ac:dyDescent="0.25">
      <c r="A133" s="273" t="s">
        <v>218</v>
      </c>
      <c r="B133" s="273"/>
      <c r="C133" s="273" t="s">
        <v>84</v>
      </c>
      <c r="D133" s="243" t="s">
        <v>1867</v>
      </c>
      <c r="E133" s="165">
        <v>2</v>
      </c>
      <c r="F133" s="166" t="s">
        <v>64</v>
      </c>
      <c r="G133" s="134"/>
      <c r="H133" s="174">
        <f t="shared" si="9"/>
        <v>0</v>
      </c>
    </row>
    <row r="134" spans="1:8" ht="26.25" customHeight="1" x14ac:dyDescent="0.25">
      <c r="A134" s="273" t="s">
        <v>219</v>
      </c>
      <c r="B134" s="273"/>
      <c r="C134" s="273" t="s">
        <v>84</v>
      </c>
      <c r="D134" s="243" t="s">
        <v>131</v>
      </c>
      <c r="E134" s="165">
        <v>4</v>
      </c>
      <c r="F134" s="166" t="s">
        <v>64</v>
      </c>
      <c r="G134" s="134"/>
      <c r="H134" s="174">
        <f t="shared" si="9"/>
        <v>0</v>
      </c>
    </row>
    <row r="135" spans="1:8" ht="25.5" customHeight="1" x14ac:dyDescent="0.25">
      <c r="A135" s="273" t="s">
        <v>220</v>
      </c>
      <c r="B135" s="273"/>
      <c r="C135" s="273" t="s">
        <v>84</v>
      </c>
      <c r="D135" s="243" t="s">
        <v>1865</v>
      </c>
      <c r="E135" s="165">
        <v>4</v>
      </c>
      <c r="F135" s="166" t="s">
        <v>64</v>
      </c>
      <c r="G135" s="134"/>
      <c r="H135" s="174">
        <f t="shared" si="9"/>
        <v>0</v>
      </c>
    </row>
    <row r="136" spans="1:8" ht="57" customHeight="1" x14ac:dyDescent="0.25">
      <c r="A136" s="273" t="s">
        <v>1684</v>
      </c>
      <c r="B136" s="273"/>
      <c r="C136" s="273" t="s">
        <v>84</v>
      </c>
      <c r="D136" s="273" t="s">
        <v>1864</v>
      </c>
      <c r="E136" s="275">
        <v>1</v>
      </c>
      <c r="F136" s="266" t="s">
        <v>64</v>
      </c>
      <c r="G136" s="134"/>
      <c r="H136" s="174">
        <f t="shared" ref="H136" si="10">ROUND(E136*G136,2)</f>
        <v>0</v>
      </c>
    </row>
    <row r="137" spans="1:8" ht="15" customHeight="1" x14ac:dyDescent="0.25">
      <c r="A137" s="193" t="s">
        <v>998</v>
      </c>
      <c r="B137" s="194"/>
      <c r="C137" s="194"/>
      <c r="D137" s="198"/>
      <c r="E137" s="194"/>
      <c r="F137" s="195"/>
      <c r="G137" s="5"/>
      <c r="H137" s="175">
        <f>SUM(H124:H136)</f>
        <v>0</v>
      </c>
    </row>
    <row r="138" spans="1:8" ht="60" x14ac:dyDescent="0.25">
      <c r="A138" s="185" t="s">
        <v>221</v>
      </c>
      <c r="B138" s="185" t="s">
        <v>1720</v>
      </c>
      <c r="C138" s="185" t="s">
        <v>21</v>
      </c>
      <c r="D138" s="224" t="s">
        <v>134</v>
      </c>
      <c r="E138" s="163"/>
      <c r="F138" s="164"/>
      <c r="G138" s="136"/>
      <c r="H138" s="164"/>
    </row>
    <row r="139" spans="1:8" ht="44.25" customHeight="1" x14ac:dyDescent="0.25">
      <c r="A139" s="183" t="s">
        <v>222</v>
      </c>
      <c r="B139" s="183"/>
      <c r="C139" s="183" t="s">
        <v>136</v>
      </c>
      <c r="D139" s="196" t="s">
        <v>137</v>
      </c>
      <c r="E139" s="165">
        <v>6</v>
      </c>
      <c r="F139" s="166" t="s">
        <v>41</v>
      </c>
      <c r="G139" s="134"/>
      <c r="H139" s="174">
        <f t="shared" ref="H139:H146" si="11">ROUND(E139*G139,2)</f>
        <v>0</v>
      </c>
    </row>
    <row r="140" spans="1:8" ht="41.25" customHeight="1" x14ac:dyDescent="0.25">
      <c r="A140" s="183" t="s">
        <v>223</v>
      </c>
      <c r="B140" s="183"/>
      <c r="C140" s="183" t="s">
        <v>139</v>
      </c>
      <c r="D140" s="196" t="s">
        <v>140</v>
      </c>
      <c r="E140" s="165">
        <v>15</v>
      </c>
      <c r="F140" s="166" t="s">
        <v>29</v>
      </c>
      <c r="G140" s="134"/>
      <c r="H140" s="174">
        <f t="shared" si="11"/>
        <v>0</v>
      </c>
    </row>
    <row r="141" spans="1:8" ht="39.75" customHeight="1" x14ac:dyDescent="0.25">
      <c r="A141" s="183" t="s">
        <v>224</v>
      </c>
      <c r="B141" s="183"/>
      <c r="C141" s="183" t="s">
        <v>139</v>
      </c>
      <c r="D141" s="196" t="s">
        <v>142</v>
      </c>
      <c r="E141" s="165">
        <v>15</v>
      </c>
      <c r="F141" s="166" t="s">
        <v>29</v>
      </c>
      <c r="G141" s="134"/>
      <c r="H141" s="174">
        <f t="shared" si="11"/>
        <v>0</v>
      </c>
    </row>
    <row r="142" spans="1:8" ht="24.75" customHeight="1" x14ac:dyDescent="0.25">
      <c r="A142" s="183" t="s">
        <v>225</v>
      </c>
      <c r="B142" s="183"/>
      <c r="C142" s="183" t="s">
        <v>144</v>
      </c>
      <c r="D142" s="196" t="s">
        <v>145</v>
      </c>
      <c r="E142" s="165">
        <v>8</v>
      </c>
      <c r="F142" s="166" t="s">
        <v>29</v>
      </c>
      <c r="G142" s="134"/>
      <c r="H142" s="174">
        <f t="shared" si="11"/>
        <v>0</v>
      </c>
    </row>
    <row r="143" spans="1:8" ht="40.5" customHeight="1" x14ac:dyDescent="0.25">
      <c r="A143" s="183" t="s">
        <v>226</v>
      </c>
      <c r="B143" s="183"/>
      <c r="C143" s="183" t="s">
        <v>147</v>
      </c>
      <c r="D143" s="196" t="s">
        <v>148</v>
      </c>
      <c r="E143" s="165">
        <v>2</v>
      </c>
      <c r="F143" s="166" t="s">
        <v>41</v>
      </c>
      <c r="G143" s="134"/>
      <c r="H143" s="174">
        <f t="shared" si="11"/>
        <v>0</v>
      </c>
    </row>
    <row r="144" spans="1:8" ht="23.25" customHeight="1" x14ac:dyDescent="0.25">
      <c r="A144" s="183" t="s">
        <v>227</v>
      </c>
      <c r="B144" s="183"/>
      <c r="C144" s="183" t="s">
        <v>150</v>
      </c>
      <c r="D144" s="196" t="s">
        <v>151</v>
      </c>
      <c r="E144" s="165">
        <v>2</v>
      </c>
      <c r="F144" s="166" t="s">
        <v>64</v>
      </c>
      <c r="G144" s="134"/>
      <c r="H144" s="174">
        <f t="shared" si="11"/>
        <v>0</v>
      </c>
    </row>
    <row r="145" spans="1:8" ht="25.5" customHeight="1" x14ac:dyDescent="0.25">
      <c r="A145" s="183" t="s">
        <v>228</v>
      </c>
      <c r="B145" s="183"/>
      <c r="C145" s="183" t="s">
        <v>153</v>
      </c>
      <c r="D145" s="196" t="s">
        <v>154</v>
      </c>
      <c r="E145" s="165">
        <v>2</v>
      </c>
      <c r="F145" s="166" t="s">
        <v>64</v>
      </c>
      <c r="G145" s="134"/>
      <c r="H145" s="174">
        <f t="shared" si="11"/>
        <v>0</v>
      </c>
    </row>
    <row r="146" spans="1:8" ht="33.75" customHeight="1" x14ac:dyDescent="0.25">
      <c r="A146" s="183" t="s">
        <v>229</v>
      </c>
      <c r="B146" s="183"/>
      <c r="C146" s="183" t="s">
        <v>153</v>
      </c>
      <c r="D146" s="196" t="s">
        <v>156</v>
      </c>
      <c r="E146" s="165">
        <v>1</v>
      </c>
      <c r="F146" s="166" t="s">
        <v>64</v>
      </c>
      <c r="G146" s="134"/>
      <c r="H146" s="174">
        <f t="shared" si="11"/>
        <v>0</v>
      </c>
    </row>
    <row r="147" spans="1:8" ht="15" customHeight="1" x14ac:dyDescent="0.25">
      <c r="A147" s="193" t="s">
        <v>1000</v>
      </c>
      <c r="B147" s="194"/>
      <c r="C147" s="194"/>
      <c r="D147" s="198"/>
      <c r="E147" s="194"/>
      <c r="F147" s="195"/>
      <c r="G147" s="5"/>
      <c r="H147" s="175">
        <f>SUM(H139:H146)</f>
        <v>0</v>
      </c>
    </row>
    <row r="148" spans="1:8" x14ac:dyDescent="0.25">
      <c r="A148" s="185" t="s">
        <v>230</v>
      </c>
      <c r="B148" s="185" t="s">
        <v>1698</v>
      </c>
      <c r="C148" s="185" t="s">
        <v>21</v>
      </c>
      <c r="D148" s="224" t="s">
        <v>158</v>
      </c>
      <c r="E148" s="163"/>
      <c r="F148" s="164"/>
      <c r="G148" s="136"/>
      <c r="H148" s="164"/>
    </row>
    <row r="149" spans="1:8" ht="36.75" customHeight="1" x14ac:dyDescent="0.25">
      <c r="A149" s="183" t="s">
        <v>231</v>
      </c>
      <c r="B149" s="183"/>
      <c r="C149" s="183" t="s">
        <v>160</v>
      </c>
      <c r="D149" s="196" t="s">
        <v>161</v>
      </c>
      <c r="E149" s="165">
        <v>2</v>
      </c>
      <c r="F149" s="166" t="s">
        <v>29</v>
      </c>
      <c r="G149" s="134"/>
      <c r="H149" s="174">
        <f t="shared" ref="H149:H158" si="12">ROUND(E149*G149,2)</f>
        <v>0</v>
      </c>
    </row>
    <row r="150" spans="1:8" ht="39.75" customHeight="1" x14ac:dyDescent="0.25">
      <c r="A150" s="183" t="s">
        <v>232</v>
      </c>
      <c r="B150" s="183"/>
      <c r="C150" s="183" t="s">
        <v>163</v>
      </c>
      <c r="D150" s="196" t="s">
        <v>164</v>
      </c>
      <c r="E150" s="165">
        <v>13.5</v>
      </c>
      <c r="F150" s="166" t="s">
        <v>29</v>
      </c>
      <c r="G150" s="134"/>
      <c r="H150" s="174">
        <f t="shared" si="12"/>
        <v>0</v>
      </c>
    </row>
    <row r="151" spans="1:8" ht="37.5" customHeight="1" x14ac:dyDescent="0.25">
      <c r="A151" s="183" t="s">
        <v>233</v>
      </c>
      <c r="B151" s="183"/>
      <c r="C151" s="183" t="s">
        <v>166</v>
      </c>
      <c r="D151" s="196" t="s">
        <v>167</v>
      </c>
      <c r="E151" s="165">
        <v>12.5</v>
      </c>
      <c r="F151" s="166" t="s">
        <v>29</v>
      </c>
      <c r="G151" s="134"/>
      <c r="H151" s="174">
        <f t="shared" si="12"/>
        <v>0</v>
      </c>
    </row>
    <row r="152" spans="1:8" ht="37.5" customHeight="1" x14ac:dyDescent="0.25">
      <c r="A152" s="273" t="s">
        <v>234</v>
      </c>
      <c r="B152" s="273"/>
      <c r="C152" s="273" t="s">
        <v>1819</v>
      </c>
      <c r="D152" s="273" t="s">
        <v>1820</v>
      </c>
      <c r="E152" s="295">
        <v>4.4000000000000004</v>
      </c>
      <c r="F152" s="273" t="s">
        <v>121</v>
      </c>
      <c r="G152" s="262"/>
      <c r="H152" s="263">
        <f t="shared" si="12"/>
        <v>0</v>
      </c>
    </row>
    <row r="153" spans="1:8" ht="37.5" customHeight="1" x14ac:dyDescent="0.25">
      <c r="A153" s="273" t="s">
        <v>235</v>
      </c>
      <c r="B153" s="273"/>
      <c r="C153" s="273" t="s">
        <v>1821</v>
      </c>
      <c r="D153" s="273" t="s">
        <v>1822</v>
      </c>
      <c r="E153" s="295">
        <v>28</v>
      </c>
      <c r="F153" s="273" t="s">
        <v>29</v>
      </c>
      <c r="G153" s="262"/>
      <c r="H153" s="263">
        <f t="shared" si="12"/>
        <v>0</v>
      </c>
    </row>
    <row r="154" spans="1:8" ht="26.25" customHeight="1" x14ac:dyDescent="0.25">
      <c r="A154" s="273" t="s">
        <v>236</v>
      </c>
      <c r="B154" s="273"/>
      <c r="C154" s="273" t="s">
        <v>1858</v>
      </c>
      <c r="D154" s="273" t="s">
        <v>1859</v>
      </c>
      <c r="E154" s="275">
        <v>1</v>
      </c>
      <c r="F154" s="294" t="s">
        <v>41</v>
      </c>
      <c r="G154" s="262"/>
      <c r="H154" s="263">
        <f t="shared" si="12"/>
        <v>0</v>
      </c>
    </row>
    <row r="155" spans="1:8" ht="26.25" customHeight="1" x14ac:dyDescent="0.25">
      <c r="A155" s="273" t="s">
        <v>236</v>
      </c>
      <c r="B155" s="273"/>
      <c r="C155" s="273" t="s">
        <v>1860</v>
      </c>
      <c r="D155" s="273" t="s">
        <v>1861</v>
      </c>
      <c r="E155" s="275">
        <v>4</v>
      </c>
      <c r="F155" s="294" t="s">
        <v>41</v>
      </c>
      <c r="G155" s="262"/>
      <c r="H155" s="263">
        <f t="shared" si="12"/>
        <v>0</v>
      </c>
    </row>
    <row r="156" spans="1:8" ht="22.5" customHeight="1" x14ac:dyDescent="0.25">
      <c r="A156" s="272" t="s">
        <v>1833</v>
      </c>
      <c r="B156" s="273"/>
      <c r="C156" s="273" t="s">
        <v>173</v>
      </c>
      <c r="D156" s="243" t="s">
        <v>1837</v>
      </c>
      <c r="E156" s="275">
        <v>1</v>
      </c>
      <c r="F156" s="284" t="s">
        <v>41</v>
      </c>
      <c r="G156" s="262"/>
      <c r="H156" s="263">
        <f t="shared" si="12"/>
        <v>0</v>
      </c>
    </row>
    <row r="157" spans="1:8" ht="22.5" customHeight="1" x14ac:dyDescent="0.25">
      <c r="A157" s="273" t="s">
        <v>1834</v>
      </c>
      <c r="B157" s="273"/>
      <c r="C157" s="273" t="s">
        <v>175</v>
      </c>
      <c r="D157" s="243" t="s">
        <v>176</v>
      </c>
      <c r="E157" s="275">
        <v>28</v>
      </c>
      <c r="F157" s="294" t="s">
        <v>29</v>
      </c>
      <c r="G157" s="262"/>
      <c r="H157" s="263">
        <f t="shared" si="12"/>
        <v>0</v>
      </c>
    </row>
    <row r="158" spans="1:8" ht="22.5" customHeight="1" x14ac:dyDescent="0.25">
      <c r="A158" s="273" t="s">
        <v>1835</v>
      </c>
      <c r="B158" s="273"/>
      <c r="C158" s="297" t="s">
        <v>84</v>
      </c>
      <c r="D158" s="273" t="s">
        <v>1823</v>
      </c>
      <c r="E158" s="295">
        <v>4</v>
      </c>
      <c r="F158" s="273" t="s">
        <v>64</v>
      </c>
      <c r="G158" s="262"/>
      <c r="H158" s="263">
        <f t="shared" si="12"/>
        <v>0</v>
      </c>
    </row>
    <row r="159" spans="1:8" ht="37.5" customHeight="1" x14ac:dyDescent="0.25">
      <c r="A159" s="273" t="s">
        <v>1836</v>
      </c>
      <c r="B159" s="273"/>
      <c r="C159" s="297" t="s">
        <v>84</v>
      </c>
      <c r="D159" s="273" t="s">
        <v>1825</v>
      </c>
      <c r="E159" s="295">
        <v>16</v>
      </c>
      <c r="F159" s="273" t="s">
        <v>25</v>
      </c>
      <c r="G159" s="262"/>
      <c r="H159" s="263">
        <f t="shared" ref="H159" si="13">ROUND(E159*G159,2)</f>
        <v>0</v>
      </c>
    </row>
    <row r="160" spans="1:8" ht="39.75" customHeight="1" x14ac:dyDescent="0.25">
      <c r="A160" s="273" t="s">
        <v>1862</v>
      </c>
      <c r="B160" s="273"/>
      <c r="C160" s="297" t="s">
        <v>84</v>
      </c>
      <c r="D160" s="273" t="s">
        <v>1796</v>
      </c>
      <c r="E160" s="295">
        <v>1</v>
      </c>
      <c r="F160" s="273" t="s">
        <v>64</v>
      </c>
      <c r="G160" s="285"/>
      <c r="H160" s="263">
        <f>ROUND(E160*G160,2)</f>
        <v>0</v>
      </c>
    </row>
    <row r="161" spans="1:8" x14ac:dyDescent="0.25">
      <c r="A161" s="193" t="s">
        <v>1001</v>
      </c>
      <c r="B161" s="194"/>
      <c r="C161" s="194"/>
      <c r="D161" s="198"/>
      <c r="E161" s="194"/>
      <c r="F161" s="195"/>
      <c r="G161" s="5"/>
      <c r="H161" s="175">
        <f>SUM(H149:H150,H151:H160)</f>
        <v>0</v>
      </c>
    </row>
    <row r="162" spans="1:8" ht="15" customHeight="1" x14ac:dyDescent="0.25">
      <c r="A162" s="204" t="s">
        <v>1003</v>
      </c>
      <c r="B162" s="205"/>
      <c r="C162" s="205"/>
      <c r="D162" s="201"/>
      <c r="E162" s="205"/>
      <c r="F162" s="206"/>
      <c r="G162" s="6"/>
      <c r="H162" s="176">
        <f>H161+H147+H137+H122+H112</f>
        <v>0</v>
      </c>
    </row>
    <row r="163" spans="1:8" ht="108.75" customHeight="1" x14ac:dyDescent="0.25">
      <c r="A163" s="184" t="s">
        <v>237</v>
      </c>
      <c r="B163" s="184" t="s">
        <v>1718</v>
      </c>
      <c r="C163" s="184" t="s">
        <v>16</v>
      </c>
      <c r="D163" s="203" t="s">
        <v>238</v>
      </c>
      <c r="E163" s="161"/>
      <c r="F163" s="162"/>
      <c r="G163" s="138"/>
      <c r="H163" s="162"/>
    </row>
    <row r="164" spans="1:8" x14ac:dyDescent="0.25">
      <c r="A164" s="185" t="s">
        <v>239</v>
      </c>
      <c r="B164" s="185" t="s">
        <v>1696</v>
      </c>
      <c r="C164" s="185" t="s">
        <v>21</v>
      </c>
      <c r="D164" s="227" t="s">
        <v>72</v>
      </c>
      <c r="E164" s="163"/>
      <c r="F164" s="164"/>
      <c r="G164" s="136"/>
      <c r="H164" s="164"/>
    </row>
    <row r="165" spans="1:8" ht="39.75" customHeight="1" x14ac:dyDescent="0.25">
      <c r="A165" s="272" t="s">
        <v>240</v>
      </c>
      <c r="B165" s="183"/>
      <c r="C165" s="183" t="s">
        <v>24</v>
      </c>
      <c r="D165" s="183" t="s">
        <v>1872</v>
      </c>
      <c r="E165" s="165">
        <v>4</v>
      </c>
      <c r="F165" s="166" t="s">
        <v>25</v>
      </c>
      <c r="G165" s="134"/>
      <c r="H165" s="174">
        <f t="shared" ref="H165:H173" si="14">ROUND(E165*G165,2)</f>
        <v>0</v>
      </c>
    </row>
    <row r="166" spans="1:8" ht="39" customHeight="1" x14ac:dyDescent="0.25">
      <c r="A166" s="183" t="s">
        <v>241</v>
      </c>
      <c r="B166" s="183"/>
      <c r="C166" s="183" t="s">
        <v>75</v>
      </c>
      <c r="D166" s="196" t="s">
        <v>76</v>
      </c>
      <c r="E166" s="165">
        <v>6.5</v>
      </c>
      <c r="F166" s="166" t="s">
        <v>29</v>
      </c>
      <c r="G166" s="134"/>
      <c r="H166" s="174">
        <f t="shared" si="14"/>
        <v>0</v>
      </c>
    </row>
    <row r="167" spans="1:8" ht="29.25" customHeight="1" x14ac:dyDescent="0.25">
      <c r="A167" s="183" t="s">
        <v>242</v>
      </c>
      <c r="B167" s="183"/>
      <c r="C167" s="183" t="s">
        <v>243</v>
      </c>
      <c r="D167" s="196" t="s">
        <v>244</v>
      </c>
      <c r="E167" s="165">
        <v>10</v>
      </c>
      <c r="F167" s="166" t="s">
        <v>29</v>
      </c>
      <c r="G167" s="134"/>
      <c r="H167" s="174">
        <f t="shared" si="14"/>
        <v>0</v>
      </c>
    </row>
    <row r="168" spans="1:8" ht="26.25" customHeight="1" x14ac:dyDescent="0.25">
      <c r="A168" s="183" t="s">
        <v>245</v>
      </c>
      <c r="B168" s="183"/>
      <c r="C168" s="183" t="s">
        <v>78</v>
      </c>
      <c r="D168" s="196" t="s">
        <v>79</v>
      </c>
      <c r="E168" s="165">
        <v>9.52</v>
      </c>
      <c r="F168" s="166" t="s">
        <v>29</v>
      </c>
      <c r="G168" s="134"/>
      <c r="H168" s="174">
        <f t="shared" si="14"/>
        <v>0</v>
      </c>
    </row>
    <row r="169" spans="1:8" ht="45" customHeight="1" x14ac:dyDescent="0.25">
      <c r="A169" s="183" t="s">
        <v>246</v>
      </c>
      <c r="B169" s="183"/>
      <c r="C169" s="183" t="s">
        <v>81</v>
      </c>
      <c r="D169" s="196" t="s">
        <v>82</v>
      </c>
      <c r="E169" s="165">
        <v>1</v>
      </c>
      <c r="F169" s="166" t="s">
        <v>41</v>
      </c>
      <c r="G169" s="134"/>
      <c r="H169" s="174">
        <f t="shared" si="14"/>
        <v>0</v>
      </c>
    </row>
    <row r="170" spans="1:8" ht="40.5" customHeight="1" x14ac:dyDescent="0.25">
      <c r="A170" s="183" t="s">
        <v>247</v>
      </c>
      <c r="B170" s="183"/>
      <c r="C170" s="183" t="s">
        <v>91</v>
      </c>
      <c r="D170" s="196" t="s">
        <v>92</v>
      </c>
      <c r="E170" s="165">
        <v>1</v>
      </c>
      <c r="F170" s="166" t="s">
        <v>89</v>
      </c>
      <c r="G170" s="134"/>
      <c r="H170" s="174">
        <f t="shared" si="14"/>
        <v>0</v>
      </c>
    </row>
    <row r="171" spans="1:8" ht="28.5" customHeight="1" x14ac:dyDescent="0.25">
      <c r="A171" s="183" t="s">
        <v>248</v>
      </c>
      <c r="B171" s="183"/>
      <c r="C171" s="183" t="s">
        <v>87</v>
      </c>
      <c r="D171" s="196" t="s">
        <v>88</v>
      </c>
      <c r="E171" s="165">
        <v>1</v>
      </c>
      <c r="F171" s="166" t="s">
        <v>89</v>
      </c>
      <c r="G171" s="134"/>
      <c r="H171" s="174">
        <f t="shared" si="14"/>
        <v>0</v>
      </c>
    </row>
    <row r="172" spans="1:8" ht="41.25" customHeight="1" x14ac:dyDescent="0.25">
      <c r="A172" s="183" t="s">
        <v>249</v>
      </c>
      <c r="B172" s="183"/>
      <c r="C172" s="183" t="s">
        <v>94</v>
      </c>
      <c r="D172" s="196" t="s">
        <v>95</v>
      </c>
      <c r="E172" s="165">
        <v>1</v>
      </c>
      <c r="F172" s="166" t="s">
        <v>96</v>
      </c>
      <c r="G172" s="134"/>
      <c r="H172" s="174">
        <f t="shared" si="14"/>
        <v>0</v>
      </c>
    </row>
    <row r="173" spans="1:8" ht="28.5" customHeight="1" x14ac:dyDescent="0.25">
      <c r="A173" s="183" t="s">
        <v>250</v>
      </c>
      <c r="B173" s="183"/>
      <c r="C173" s="183" t="s">
        <v>58</v>
      </c>
      <c r="D173" s="196" t="s">
        <v>59</v>
      </c>
      <c r="E173" s="165">
        <v>0.34</v>
      </c>
      <c r="F173" s="166" t="s">
        <v>60</v>
      </c>
      <c r="G173" s="134"/>
      <c r="H173" s="174">
        <f t="shared" si="14"/>
        <v>0</v>
      </c>
    </row>
    <row r="174" spans="1:8" ht="15" customHeight="1" x14ac:dyDescent="0.25">
      <c r="A174" s="193" t="s">
        <v>999</v>
      </c>
      <c r="B174" s="194"/>
      <c r="C174" s="194"/>
      <c r="D174" s="198"/>
      <c r="E174" s="194"/>
      <c r="F174" s="195"/>
      <c r="G174" s="5"/>
      <c r="H174" s="175">
        <f>SUM(H165:H173)</f>
        <v>0</v>
      </c>
    </row>
    <row r="175" spans="1:8" ht="60" x14ac:dyDescent="0.25">
      <c r="A175" s="185" t="s">
        <v>251</v>
      </c>
      <c r="B175" s="185" t="s">
        <v>1721</v>
      </c>
      <c r="C175" s="185" t="s">
        <v>21</v>
      </c>
      <c r="D175" s="224" t="s">
        <v>22</v>
      </c>
      <c r="E175" s="163"/>
      <c r="F175" s="164" t="s">
        <v>11</v>
      </c>
      <c r="G175" s="136"/>
      <c r="H175" s="164"/>
    </row>
    <row r="176" spans="1:8" ht="27.75" customHeight="1" x14ac:dyDescent="0.25">
      <c r="A176" s="183" t="s">
        <v>252</v>
      </c>
      <c r="B176" s="183"/>
      <c r="C176" s="183" t="s">
        <v>24</v>
      </c>
      <c r="D176" s="196" t="s">
        <v>253</v>
      </c>
      <c r="E176" s="165">
        <v>4</v>
      </c>
      <c r="F176" s="166" t="s">
        <v>25</v>
      </c>
      <c r="G176" s="134"/>
      <c r="H176" s="174">
        <f t="shared" ref="H176:H189" si="15">ROUND(E176*G176,2)</f>
        <v>0</v>
      </c>
    </row>
    <row r="177" spans="1:8" ht="36" customHeight="1" x14ac:dyDescent="0.25">
      <c r="A177" s="183" t="s">
        <v>254</v>
      </c>
      <c r="B177" s="183"/>
      <c r="C177" s="183" t="s">
        <v>27</v>
      </c>
      <c r="D177" s="196" t="s">
        <v>28</v>
      </c>
      <c r="E177" s="165">
        <v>16.2</v>
      </c>
      <c r="F177" s="166" t="s">
        <v>29</v>
      </c>
      <c r="G177" s="134"/>
      <c r="H177" s="174">
        <f t="shared" si="15"/>
        <v>0</v>
      </c>
    </row>
    <row r="178" spans="1:8" ht="32.25" customHeight="1" x14ac:dyDescent="0.25">
      <c r="A178" s="183" t="s">
        <v>255</v>
      </c>
      <c r="B178" s="183"/>
      <c r="C178" s="183" t="s">
        <v>27</v>
      </c>
      <c r="D178" s="196" t="s">
        <v>31</v>
      </c>
      <c r="E178" s="165">
        <v>8.6</v>
      </c>
      <c r="F178" s="166" t="s">
        <v>29</v>
      </c>
      <c r="G178" s="134"/>
      <c r="H178" s="174">
        <f t="shared" si="15"/>
        <v>0</v>
      </c>
    </row>
    <row r="179" spans="1:8" ht="33.75" customHeight="1" x14ac:dyDescent="0.25">
      <c r="A179" s="183" t="s">
        <v>256</v>
      </c>
      <c r="B179" s="183"/>
      <c r="C179" s="183" t="s">
        <v>33</v>
      </c>
      <c r="D179" s="196" t="s">
        <v>34</v>
      </c>
      <c r="E179" s="165">
        <v>16.2</v>
      </c>
      <c r="F179" s="166" t="s">
        <v>29</v>
      </c>
      <c r="G179" s="134"/>
      <c r="H179" s="174">
        <f t="shared" si="15"/>
        <v>0</v>
      </c>
    </row>
    <row r="180" spans="1:8" ht="42.75" customHeight="1" x14ac:dyDescent="0.25">
      <c r="A180" s="183" t="s">
        <v>257</v>
      </c>
      <c r="B180" s="183"/>
      <c r="C180" s="183" t="s">
        <v>36</v>
      </c>
      <c r="D180" s="196" t="s">
        <v>37</v>
      </c>
      <c r="E180" s="165">
        <v>8.6</v>
      </c>
      <c r="F180" s="166" t="s">
        <v>29</v>
      </c>
      <c r="G180" s="134"/>
      <c r="H180" s="174">
        <f t="shared" si="15"/>
        <v>0</v>
      </c>
    </row>
    <row r="181" spans="1:8" ht="27" customHeight="1" x14ac:dyDescent="0.25">
      <c r="A181" s="183" t="s">
        <v>258</v>
      </c>
      <c r="B181" s="183"/>
      <c r="C181" s="183" t="s">
        <v>43</v>
      </c>
      <c r="D181" s="196" t="s">
        <v>44</v>
      </c>
      <c r="E181" s="165">
        <v>2</v>
      </c>
      <c r="F181" s="166" t="s">
        <v>41</v>
      </c>
      <c r="G181" s="134"/>
      <c r="H181" s="174">
        <f t="shared" si="15"/>
        <v>0</v>
      </c>
    </row>
    <row r="182" spans="1:8" ht="36" customHeight="1" x14ac:dyDescent="0.25">
      <c r="A182" s="183" t="s">
        <v>259</v>
      </c>
      <c r="B182" s="183"/>
      <c r="C182" s="183" t="s">
        <v>49</v>
      </c>
      <c r="D182" s="196" t="s">
        <v>50</v>
      </c>
      <c r="E182" s="165">
        <v>24.8</v>
      </c>
      <c r="F182" s="166" t="s">
        <v>29</v>
      </c>
      <c r="G182" s="134"/>
      <c r="H182" s="174">
        <f t="shared" si="15"/>
        <v>0</v>
      </c>
    </row>
    <row r="183" spans="1:8" ht="27" customHeight="1" x14ac:dyDescent="0.25">
      <c r="A183" s="183" t="s">
        <v>260</v>
      </c>
      <c r="B183" s="183"/>
      <c r="C183" s="183" t="s">
        <v>52</v>
      </c>
      <c r="D183" s="196" t="s">
        <v>53</v>
      </c>
      <c r="E183" s="165">
        <v>24.8</v>
      </c>
      <c r="F183" s="166" t="s">
        <v>29</v>
      </c>
      <c r="G183" s="134"/>
      <c r="H183" s="174">
        <f t="shared" si="15"/>
        <v>0</v>
      </c>
    </row>
    <row r="184" spans="1:8" ht="33.75" customHeight="1" x14ac:dyDescent="0.25">
      <c r="A184" s="183" t="s">
        <v>261</v>
      </c>
      <c r="B184" s="183"/>
      <c r="C184" s="183" t="s">
        <v>39</v>
      </c>
      <c r="D184" s="196" t="s">
        <v>40</v>
      </c>
      <c r="E184" s="276">
        <v>2</v>
      </c>
      <c r="F184" s="166" t="s">
        <v>41</v>
      </c>
      <c r="G184" s="134"/>
      <c r="H184" s="174">
        <f t="shared" si="15"/>
        <v>0</v>
      </c>
    </row>
    <row r="185" spans="1:8" ht="26.25" customHeight="1" x14ac:dyDescent="0.25">
      <c r="A185" s="183" t="s">
        <v>262</v>
      </c>
      <c r="B185" s="183"/>
      <c r="C185" s="183" t="s">
        <v>62</v>
      </c>
      <c r="D185" s="196" t="s">
        <v>63</v>
      </c>
      <c r="E185" s="165">
        <v>1</v>
      </c>
      <c r="F185" s="166" t="s">
        <v>64</v>
      </c>
      <c r="G185" s="134"/>
      <c r="H185" s="174">
        <f t="shared" si="15"/>
        <v>0</v>
      </c>
    </row>
    <row r="186" spans="1:8" ht="45.75" customHeight="1" x14ac:dyDescent="0.25">
      <c r="A186" s="183" t="s">
        <v>263</v>
      </c>
      <c r="B186" s="183"/>
      <c r="C186" s="183" t="s">
        <v>264</v>
      </c>
      <c r="D186" s="196" t="s">
        <v>265</v>
      </c>
      <c r="E186" s="165">
        <v>1</v>
      </c>
      <c r="F186" s="166" t="s">
        <v>41</v>
      </c>
      <c r="G186" s="134"/>
      <c r="H186" s="174">
        <f t="shared" si="15"/>
        <v>0</v>
      </c>
    </row>
    <row r="187" spans="1:8" ht="30" customHeight="1" x14ac:dyDescent="0.25">
      <c r="A187" s="183" t="s">
        <v>266</v>
      </c>
      <c r="B187" s="183"/>
      <c r="C187" s="183" t="s">
        <v>55</v>
      </c>
      <c r="D187" s="196" t="s">
        <v>56</v>
      </c>
      <c r="E187" s="165">
        <v>4</v>
      </c>
      <c r="F187" s="166" t="s">
        <v>41</v>
      </c>
      <c r="G187" s="134"/>
      <c r="H187" s="174">
        <f t="shared" si="15"/>
        <v>0</v>
      </c>
    </row>
    <row r="188" spans="1:8" ht="34.5" customHeight="1" x14ac:dyDescent="0.25">
      <c r="A188" s="183" t="s">
        <v>267</v>
      </c>
      <c r="B188" s="183"/>
      <c r="C188" s="183" t="s">
        <v>58</v>
      </c>
      <c r="D188" s="196" t="s">
        <v>59</v>
      </c>
      <c r="E188" s="165">
        <v>0.49</v>
      </c>
      <c r="F188" s="166" t="s">
        <v>60</v>
      </c>
      <c r="G188" s="134"/>
      <c r="H188" s="174">
        <f t="shared" si="15"/>
        <v>0</v>
      </c>
    </row>
    <row r="189" spans="1:8" ht="30" customHeight="1" x14ac:dyDescent="0.25">
      <c r="A189" s="183" t="s">
        <v>268</v>
      </c>
      <c r="B189" s="183"/>
      <c r="C189" s="183" t="s">
        <v>269</v>
      </c>
      <c r="D189" s="196" t="s">
        <v>270</v>
      </c>
      <c r="E189" s="165">
        <v>2</v>
      </c>
      <c r="F189" s="166" t="s">
        <v>96</v>
      </c>
      <c r="G189" s="134"/>
      <c r="H189" s="174">
        <f t="shared" si="15"/>
        <v>0</v>
      </c>
    </row>
    <row r="190" spans="1:8" ht="15" customHeight="1" x14ac:dyDescent="0.25">
      <c r="A190" s="193" t="s">
        <v>997</v>
      </c>
      <c r="B190" s="194"/>
      <c r="C190" s="194"/>
      <c r="D190" s="198"/>
      <c r="E190" s="194"/>
      <c r="F190" s="195"/>
      <c r="G190" s="5"/>
      <c r="H190" s="175">
        <f>SUM(H176:H182,H183:H188,H189)</f>
        <v>0</v>
      </c>
    </row>
    <row r="191" spans="1:8" ht="15" customHeight="1" x14ac:dyDescent="0.25">
      <c r="A191" s="204" t="s">
        <v>1004</v>
      </c>
      <c r="B191" s="205"/>
      <c r="C191" s="205"/>
      <c r="D191" s="201"/>
      <c r="E191" s="205"/>
      <c r="F191" s="206"/>
      <c r="G191" s="6"/>
      <c r="H191" s="176">
        <f>H174+H190</f>
        <v>0</v>
      </c>
    </row>
    <row r="192" spans="1:8" ht="109.5" customHeight="1" x14ac:dyDescent="0.25">
      <c r="A192" s="184" t="s">
        <v>271</v>
      </c>
      <c r="B192" s="184" t="s">
        <v>1718</v>
      </c>
      <c r="C192" s="184" t="s">
        <v>16</v>
      </c>
      <c r="D192" s="203" t="s">
        <v>272</v>
      </c>
      <c r="E192" s="161"/>
      <c r="F192" s="162"/>
      <c r="G192" s="138"/>
      <c r="H192" s="162"/>
    </row>
    <row r="193" spans="1:8" x14ac:dyDescent="0.25">
      <c r="A193" s="224" t="s">
        <v>273</v>
      </c>
      <c r="B193" s="224" t="s">
        <v>1697</v>
      </c>
      <c r="C193" s="224" t="s">
        <v>21</v>
      </c>
      <c r="D193" s="224" t="s">
        <v>134</v>
      </c>
      <c r="E193" s="228"/>
      <c r="F193" s="229" t="s">
        <v>11</v>
      </c>
      <c r="G193" s="136"/>
      <c r="H193" s="164"/>
    </row>
    <row r="194" spans="1:8" ht="32.25" customHeight="1" x14ac:dyDescent="0.25">
      <c r="A194" s="196" t="s">
        <v>274</v>
      </c>
      <c r="B194" s="196"/>
      <c r="C194" s="196" t="s">
        <v>136</v>
      </c>
      <c r="D194" s="196" t="s">
        <v>137</v>
      </c>
      <c r="E194" s="230">
        <v>6</v>
      </c>
      <c r="F194" s="231" t="s">
        <v>41</v>
      </c>
      <c r="G194" s="134"/>
      <c r="H194" s="174">
        <f t="shared" ref="H194:H201" si="16">ROUND(E194*G194,2)</f>
        <v>0</v>
      </c>
    </row>
    <row r="195" spans="1:8" ht="30" customHeight="1" x14ac:dyDescent="0.25">
      <c r="A195" s="196" t="s">
        <v>275</v>
      </c>
      <c r="B195" s="196"/>
      <c r="C195" s="196" t="s">
        <v>139</v>
      </c>
      <c r="D195" s="196" t="s">
        <v>140</v>
      </c>
      <c r="E195" s="230">
        <v>15</v>
      </c>
      <c r="F195" s="231" t="s">
        <v>29</v>
      </c>
      <c r="G195" s="134"/>
      <c r="H195" s="174">
        <f t="shared" si="16"/>
        <v>0</v>
      </c>
    </row>
    <row r="196" spans="1:8" ht="26.25" customHeight="1" x14ac:dyDescent="0.25">
      <c r="A196" s="196" t="s">
        <v>276</v>
      </c>
      <c r="B196" s="196"/>
      <c r="C196" s="196" t="s">
        <v>139</v>
      </c>
      <c r="D196" s="196" t="s">
        <v>142</v>
      </c>
      <c r="E196" s="230">
        <v>15</v>
      </c>
      <c r="F196" s="231" t="s">
        <v>29</v>
      </c>
      <c r="G196" s="134"/>
      <c r="H196" s="174">
        <f t="shared" si="16"/>
        <v>0</v>
      </c>
    </row>
    <row r="197" spans="1:8" ht="33" customHeight="1" x14ac:dyDescent="0.25">
      <c r="A197" s="196" t="s">
        <v>277</v>
      </c>
      <c r="B197" s="196"/>
      <c r="C197" s="196" t="s">
        <v>144</v>
      </c>
      <c r="D197" s="196" t="s">
        <v>145</v>
      </c>
      <c r="E197" s="230">
        <v>8</v>
      </c>
      <c r="F197" s="231" t="s">
        <v>29</v>
      </c>
      <c r="G197" s="134"/>
      <c r="H197" s="174">
        <f t="shared" si="16"/>
        <v>0</v>
      </c>
    </row>
    <row r="198" spans="1:8" ht="42" customHeight="1" x14ac:dyDescent="0.25">
      <c r="A198" s="196" t="s">
        <v>278</v>
      </c>
      <c r="B198" s="196"/>
      <c r="C198" s="196" t="s">
        <v>147</v>
      </c>
      <c r="D198" s="196" t="s">
        <v>279</v>
      </c>
      <c r="E198" s="230">
        <v>1</v>
      </c>
      <c r="F198" s="231" t="s">
        <v>64</v>
      </c>
      <c r="G198" s="134"/>
      <c r="H198" s="174">
        <f t="shared" si="16"/>
        <v>0</v>
      </c>
    </row>
    <row r="199" spans="1:8" ht="27" customHeight="1" x14ac:dyDescent="0.25">
      <c r="A199" s="196" t="s">
        <v>280</v>
      </c>
      <c r="B199" s="196"/>
      <c r="C199" s="196" t="s">
        <v>150</v>
      </c>
      <c r="D199" s="196" t="s">
        <v>151</v>
      </c>
      <c r="E199" s="230">
        <v>1</v>
      </c>
      <c r="F199" s="231" t="s">
        <v>64</v>
      </c>
      <c r="G199" s="134"/>
      <c r="H199" s="174">
        <f t="shared" si="16"/>
        <v>0</v>
      </c>
    </row>
    <row r="200" spans="1:8" ht="26.25" customHeight="1" x14ac:dyDescent="0.25">
      <c r="A200" s="196" t="s">
        <v>281</v>
      </c>
      <c r="B200" s="196"/>
      <c r="C200" s="196" t="s">
        <v>153</v>
      </c>
      <c r="D200" s="196" t="s">
        <v>154</v>
      </c>
      <c r="E200" s="230">
        <v>1</v>
      </c>
      <c r="F200" s="231" t="s">
        <v>64</v>
      </c>
      <c r="G200" s="134"/>
      <c r="H200" s="174">
        <f t="shared" si="16"/>
        <v>0</v>
      </c>
    </row>
    <row r="201" spans="1:8" ht="36" customHeight="1" x14ac:dyDescent="0.25">
      <c r="A201" s="196" t="s">
        <v>282</v>
      </c>
      <c r="B201" s="196"/>
      <c r="C201" s="196" t="s">
        <v>153</v>
      </c>
      <c r="D201" s="196" t="s">
        <v>156</v>
      </c>
      <c r="E201" s="230">
        <v>1</v>
      </c>
      <c r="F201" s="231" t="s">
        <v>64</v>
      </c>
      <c r="G201" s="134"/>
      <c r="H201" s="174">
        <f t="shared" si="16"/>
        <v>0</v>
      </c>
    </row>
    <row r="202" spans="1:8" ht="15" customHeight="1" x14ac:dyDescent="0.25">
      <c r="A202" s="197" t="s">
        <v>1000</v>
      </c>
      <c r="B202" s="198"/>
      <c r="C202" s="198"/>
      <c r="D202" s="198"/>
      <c r="E202" s="198"/>
      <c r="F202" s="199"/>
      <c r="G202" s="5"/>
      <c r="H202" s="175">
        <f>SUM(H194:H201)</f>
        <v>0</v>
      </c>
    </row>
    <row r="203" spans="1:8" ht="15" customHeight="1" x14ac:dyDescent="0.25">
      <c r="A203" s="200" t="s">
        <v>1005</v>
      </c>
      <c r="B203" s="201"/>
      <c r="C203" s="201"/>
      <c r="D203" s="201"/>
      <c r="E203" s="201"/>
      <c r="F203" s="202"/>
      <c r="G203" s="6"/>
      <c r="H203" s="176">
        <f>H202</f>
        <v>0</v>
      </c>
    </row>
    <row r="204" spans="1:8" ht="15" customHeight="1" x14ac:dyDescent="0.25">
      <c r="A204" s="232" t="s">
        <v>1030</v>
      </c>
      <c r="B204" s="233"/>
      <c r="C204" s="233"/>
      <c r="D204" s="233"/>
      <c r="E204" s="233"/>
      <c r="F204" s="234"/>
      <c r="G204" s="10"/>
      <c r="H204" s="177">
        <f>H203+H191+H162+H93</f>
        <v>0</v>
      </c>
    </row>
    <row r="205" spans="1:8" ht="56.25" customHeight="1" x14ac:dyDescent="0.25">
      <c r="A205" s="203" t="s">
        <v>283</v>
      </c>
      <c r="B205" s="203" t="s">
        <v>1699</v>
      </c>
      <c r="C205" s="203" t="s">
        <v>16</v>
      </c>
      <c r="D205" s="203" t="s">
        <v>284</v>
      </c>
      <c r="E205" s="235"/>
      <c r="F205" s="236" t="s">
        <v>11</v>
      </c>
      <c r="G205" s="138"/>
      <c r="H205" s="162"/>
    </row>
    <row r="206" spans="1:8" ht="15" customHeight="1" x14ac:dyDescent="0.25">
      <c r="A206" s="224" t="s">
        <v>285</v>
      </c>
      <c r="B206" s="224" t="s">
        <v>1700</v>
      </c>
      <c r="C206" s="224" t="s">
        <v>21</v>
      </c>
      <c r="D206" s="224" t="s">
        <v>19</v>
      </c>
      <c r="E206" s="228"/>
      <c r="F206" s="229" t="s">
        <v>11</v>
      </c>
      <c r="G206" s="136"/>
      <c r="H206" s="164"/>
    </row>
    <row r="207" spans="1:8" ht="30.75" customHeight="1" x14ac:dyDescent="0.25">
      <c r="A207" s="196" t="s">
        <v>286</v>
      </c>
      <c r="B207" s="196"/>
      <c r="C207" s="196" t="s">
        <v>24</v>
      </c>
      <c r="D207" s="196" t="s">
        <v>287</v>
      </c>
      <c r="E207" s="230">
        <v>30</v>
      </c>
      <c r="F207" s="231" t="s">
        <v>25</v>
      </c>
      <c r="G207" s="134"/>
      <c r="H207" s="174">
        <f t="shared" ref="H207" si="17">ROUND(E207*G207,2)</f>
        <v>0</v>
      </c>
    </row>
    <row r="208" spans="1:8" ht="15" customHeight="1" x14ac:dyDescent="0.25">
      <c r="A208" s="200" t="s">
        <v>1006</v>
      </c>
      <c r="B208" s="201"/>
      <c r="C208" s="201"/>
      <c r="D208" s="201"/>
      <c r="E208" s="201"/>
      <c r="F208" s="202"/>
      <c r="G208" s="6"/>
      <c r="H208" s="176">
        <f>H207</f>
        <v>0</v>
      </c>
    </row>
    <row r="209" spans="1:8" ht="15" customHeight="1" x14ac:dyDescent="0.25">
      <c r="A209" s="224" t="s">
        <v>288</v>
      </c>
      <c r="B209" s="224" t="s">
        <v>1700</v>
      </c>
      <c r="C209" s="224" t="s">
        <v>21</v>
      </c>
      <c r="D209" s="224" t="s">
        <v>179</v>
      </c>
      <c r="E209" s="228"/>
      <c r="F209" s="229" t="s">
        <v>11</v>
      </c>
      <c r="G209" s="136"/>
      <c r="H209" s="164"/>
    </row>
    <row r="210" spans="1:8" ht="30" customHeight="1" x14ac:dyDescent="0.25">
      <c r="A210" s="196" t="s">
        <v>289</v>
      </c>
      <c r="B210" s="196"/>
      <c r="C210" s="196" t="s">
        <v>24</v>
      </c>
      <c r="D210" s="196" t="s">
        <v>287</v>
      </c>
      <c r="E210" s="230">
        <v>30</v>
      </c>
      <c r="F210" s="231" t="s">
        <v>25</v>
      </c>
      <c r="G210" s="134"/>
      <c r="H210" s="174">
        <f t="shared" ref="H210" si="18">ROUND(E210*G210,2)</f>
        <v>0</v>
      </c>
    </row>
    <row r="211" spans="1:8" ht="15" customHeight="1" x14ac:dyDescent="0.25">
      <c r="A211" s="200" t="s">
        <v>1003</v>
      </c>
      <c r="B211" s="201"/>
      <c r="C211" s="201"/>
      <c r="D211" s="201"/>
      <c r="E211" s="201"/>
      <c r="F211" s="202"/>
      <c r="G211" s="6"/>
      <c r="H211" s="176">
        <f>H210</f>
        <v>0</v>
      </c>
    </row>
    <row r="212" spans="1:8" x14ac:dyDescent="0.25">
      <c r="A212" s="224" t="s">
        <v>290</v>
      </c>
      <c r="B212" s="224" t="s">
        <v>1700</v>
      </c>
      <c r="C212" s="224" t="s">
        <v>21</v>
      </c>
      <c r="D212" s="224" t="s">
        <v>272</v>
      </c>
      <c r="E212" s="228"/>
      <c r="F212" s="229" t="s">
        <v>11</v>
      </c>
      <c r="G212" s="136"/>
      <c r="H212" s="164"/>
    </row>
    <row r="213" spans="1:8" ht="28.5" customHeight="1" x14ac:dyDescent="0.25">
      <c r="A213" s="196" t="s">
        <v>291</v>
      </c>
      <c r="B213" s="196"/>
      <c r="C213" s="196" t="s">
        <v>24</v>
      </c>
      <c r="D213" s="196" t="s">
        <v>292</v>
      </c>
      <c r="E213" s="230">
        <v>30</v>
      </c>
      <c r="F213" s="231" t="s">
        <v>25</v>
      </c>
      <c r="G213" s="134"/>
      <c r="H213" s="174">
        <f t="shared" ref="H213" si="19">ROUND(E213*G213,2)</f>
        <v>0</v>
      </c>
    </row>
    <row r="214" spans="1:8" ht="15" customHeight="1" x14ac:dyDescent="0.25">
      <c r="A214" s="200" t="s">
        <v>1005</v>
      </c>
      <c r="B214" s="201"/>
      <c r="C214" s="201"/>
      <c r="D214" s="201"/>
      <c r="E214" s="201"/>
      <c r="F214" s="202"/>
      <c r="G214" s="6"/>
      <c r="H214" s="176">
        <f>H213</f>
        <v>0</v>
      </c>
    </row>
    <row r="215" spans="1:8" x14ac:dyDescent="0.25">
      <c r="A215" s="224" t="s">
        <v>293</v>
      </c>
      <c r="B215" s="224" t="s">
        <v>1700</v>
      </c>
      <c r="C215" s="224" t="s">
        <v>21</v>
      </c>
      <c r="D215" s="224" t="s">
        <v>238</v>
      </c>
      <c r="E215" s="228"/>
      <c r="F215" s="229" t="s">
        <v>11</v>
      </c>
      <c r="G215" s="136"/>
      <c r="H215" s="164"/>
    </row>
    <row r="216" spans="1:8" ht="30.75" customHeight="1" x14ac:dyDescent="0.25">
      <c r="A216" s="196" t="s">
        <v>294</v>
      </c>
      <c r="B216" s="196"/>
      <c r="C216" s="196" t="s">
        <v>24</v>
      </c>
      <c r="D216" s="196" t="s">
        <v>292</v>
      </c>
      <c r="E216" s="230">
        <v>3</v>
      </c>
      <c r="F216" s="231" t="s">
        <v>25</v>
      </c>
      <c r="G216" s="134"/>
      <c r="H216" s="174">
        <f t="shared" ref="H216" si="20">ROUND(E216*G216,2)</f>
        <v>0</v>
      </c>
    </row>
    <row r="217" spans="1:8" ht="15" customHeight="1" x14ac:dyDescent="0.25">
      <c r="A217" s="200" t="s">
        <v>1004</v>
      </c>
      <c r="B217" s="201"/>
      <c r="C217" s="201"/>
      <c r="D217" s="201"/>
      <c r="E217" s="201"/>
      <c r="F217" s="202"/>
      <c r="G217" s="6"/>
      <c r="H217" s="176">
        <f>H216</f>
        <v>0</v>
      </c>
    </row>
    <row r="218" spans="1:8" x14ac:dyDescent="0.25">
      <c r="A218" s="224" t="s">
        <v>295</v>
      </c>
      <c r="B218" s="224" t="s">
        <v>1701</v>
      </c>
      <c r="C218" s="224" t="s">
        <v>21</v>
      </c>
      <c r="D218" s="224" t="s">
        <v>296</v>
      </c>
      <c r="E218" s="228"/>
      <c r="F218" s="229" t="s">
        <v>11</v>
      </c>
      <c r="G218" s="136"/>
      <c r="H218" s="164"/>
    </row>
    <row r="219" spans="1:8" ht="36.75" customHeight="1" x14ac:dyDescent="0.25">
      <c r="A219" s="196" t="s">
        <v>297</v>
      </c>
      <c r="B219" s="196"/>
      <c r="C219" s="196" t="s">
        <v>24</v>
      </c>
      <c r="D219" s="196" t="s">
        <v>292</v>
      </c>
      <c r="E219" s="230">
        <v>6</v>
      </c>
      <c r="F219" s="231" t="s">
        <v>25</v>
      </c>
      <c r="G219" s="134"/>
      <c r="H219" s="174">
        <f t="shared" ref="H219:H244" si="21">ROUND(E219*G219,2)</f>
        <v>0</v>
      </c>
    </row>
    <row r="220" spans="1:8" ht="36.75" customHeight="1" x14ac:dyDescent="0.25">
      <c r="A220" s="196" t="s">
        <v>298</v>
      </c>
      <c r="B220" s="196"/>
      <c r="C220" s="196" t="s">
        <v>299</v>
      </c>
      <c r="D220" s="196" t="s">
        <v>300</v>
      </c>
      <c r="E220" s="230">
        <v>1</v>
      </c>
      <c r="F220" s="231" t="s">
        <v>301</v>
      </c>
      <c r="G220" s="134"/>
      <c r="H220" s="174">
        <f t="shared" si="21"/>
        <v>0</v>
      </c>
    </row>
    <row r="221" spans="1:8" ht="25.5" customHeight="1" x14ac:dyDescent="0.25">
      <c r="A221" s="196" t="s">
        <v>302</v>
      </c>
      <c r="B221" s="196"/>
      <c r="C221" s="196" t="s">
        <v>303</v>
      </c>
      <c r="D221" s="196" t="s">
        <v>304</v>
      </c>
      <c r="E221" s="230">
        <v>50</v>
      </c>
      <c r="F221" s="231" t="s">
        <v>29</v>
      </c>
      <c r="G221" s="134"/>
      <c r="H221" s="174">
        <f t="shared" si="21"/>
        <v>0</v>
      </c>
    </row>
    <row r="222" spans="1:8" ht="29.25" customHeight="1" x14ac:dyDescent="0.25">
      <c r="A222" s="196" t="s">
        <v>305</v>
      </c>
      <c r="B222" s="196"/>
      <c r="C222" s="196" t="s">
        <v>303</v>
      </c>
      <c r="D222" s="196" t="s">
        <v>306</v>
      </c>
      <c r="E222" s="230">
        <v>20</v>
      </c>
      <c r="F222" s="231" t="s">
        <v>29</v>
      </c>
      <c r="G222" s="134"/>
      <c r="H222" s="174">
        <f t="shared" si="21"/>
        <v>0</v>
      </c>
    </row>
    <row r="223" spans="1:8" ht="33.75" customHeight="1" x14ac:dyDescent="0.25">
      <c r="A223" s="196" t="s">
        <v>307</v>
      </c>
      <c r="B223" s="196"/>
      <c r="C223" s="196" t="s">
        <v>308</v>
      </c>
      <c r="D223" s="196" t="s">
        <v>309</v>
      </c>
      <c r="E223" s="230">
        <v>80</v>
      </c>
      <c r="F223" s="231" t="s">
        <v>29</v>
      </c>
      <c r="G223" s="134"/>
      <c r="H223" s="174">
        <f t="shared" si="21"/>
        <v>0</v>
      </c>
    </row>
    <row r="224" spans="1:8" ht="36.75" customHeight="1" x14ac:dyDescent="0.25">
      <c r="A224" s="196" t="s">
        <v>310</v>
      </c>
      <c r="B224" s="196"/>
      <c r="C224" s="196" t="s">
        <v>311</v>
      </c>
      <c r="D224" s="196" t="s">
        <v>1150</v>
      </c>
      <c r="E224" s="230">
        <v>80</v>
      </c>
      <c r="F224" s="231" t="s">
        <v>29</v>
      </c>
      <c r="G224" s="134"/>
      <c r="H224" s="174">
        <f t="shared" si="21"/>
        <v>0</v>
      </c>
    </row>
    <row r="225" spans="1:8" ht="34.5" customHeight="1" x14ac:dyDescent="0.25">
      <c r="A225" s="196" t="s">
        <v>312</v>
      </c>
      <c r="B225" s="196"/>
      <c r="C225" s="196" t="s">
        <v>313</v>
      </c>
      <c r="D225" s="196" t="s">
        <v>314</v>
      </c>
      <c r="E225" s="230">
        <v>80</v>
      </c>
      <c r="F225" s="231" t="s">
        <v>29</v>
      </c>
      <c r="G225" s="134"/>
      <c r="H225" s="174">
        <f t="shared" si="21"/>
        <v>0</v>
      </c>
    </row>
    <row r="226" spans="1:8" ht="33.75" customHeight="1" x14ac:dyDescent="0.25">
      <c r="A226" s="196" t="s">
        <v>315</v>
      </c>
      <c r="B226" s="196"/>
      <c r="C226" s="196" t="s">
        <v>316</v>
      </c>
      <c r="D226" s="183" t="s">
        <v>317</v>
      </c>
      <c r="E226" s="230">
        <v>60</v>
      </c>
      <c r="F226" s="231" t="s">
        <v>29</v>
      </c>
      <c r="G226" s="134"/>
      <c r="H226" s="174">
        <f t="shared" si="21"/>
        <v>0</v>
      </c>
    </row>
    <row r="227" spans="1:8" ht="35.25" customHeight="1" x14ac:dyDescent="0.25">
      <c r="A227" s="196" t="s">
        <v>318</v>
      </c>
      <c r="B227" s="196"/>
      <c r="C227" s="196" t="s">
        <v>316</v>
      </c>
      <c r="D227" s="183" t="s">
        <v>319</v>
      </c>
      <c r="E227" s="230">
        <v>20</v>
      </c>
      <c r="F227" s="231" t="s">
        <v>29</v>
      </c>
      <c r="G227" s="134"/>
      <c r="H227" s="174">
        <f t="shared" si="21"/>
        <v>0</v>
      </c>
    </row>
    <row r="228" spans="1:8" ht="30" customHeight="1" x14ac:dyDescent="0.25">
      <c r="A228" s="196" t="s">
        <v>320</v>
      </c>
      <c r="B228" s="196"/>
      <c r="C228" s="196" t="s">
        <v>321</v>
      </c>
      <c r="D228" s="196" t="s">
        <v>322</v>
      </c>
      <c r="E228" s="230">
        <v>1</v>
      </c>
      <c r="F228" s="231" t="s">
        <v>96</v>
      </c>
      <c r="G228" s="134"/>
      <c r="H228" s="174">
        <f t="shared" si="21"/>
        <v>0</v>
      </c>
    </row>
    <row r="229" spans="1:8" ht="48" customHeight="1" x14ac:dyDescent="0.25">
      <c r="A229" s="196" t="s">
        <v>323</v>
      </c>
      <c r="B229" s="196"/>
      <c r="C229" s="196" t="s">
        <v>324</v>
      </c>
      <c r="D229" s="196" t="s">
        <v>325</v>
      </c>
      <c r="E229" s="230">
        <v>42.83</v>
      </c>
      <c r="F229" s="231" t="s">
        <v>29</v>
      </c>
      <c r="G229" s="134"/>
      <c r="H229" s="174">
        <f t="shared" si="21"/>
        <v>0</v>
      </c>
    </row>
    <row r="230" spans="1:8" ht="28.5" customHeight="1" x14ac:dyDescent="0.25">
      <c r="A230" s="196" t="s">
        <v>326</v>
      </c>
      <c r="B230" s="196"/>
      <c r="C230" s="196" t="s">
        <v>327</v>
      </c>
      <c r="D230" s="196" t="s">
        <v>328</v>
      </c>
      <c r="E230" s="230">
        <v>42.83</v>
      </c>
      <c r="F230" s="231" t="s">
        <v>29</v>
      </c>
      <c r="G230" s="134"/>
      <c r="H230" s="174">
        <f t="shared" si="21"/>
        <v>0</v>
      </c>
    </row>
    <row r="231" spans="1:8" ht="32.25" customHeight="1" x14ac:dyDescent="0.25">
      <c r="A231" s="196" t="s">
        <v>329</v>
      </c>
      <c r="B231" s="196"/>
      <c r="C231" s="196" t="s">
        <v>330</v>
      </c>
      <c r="D231" s="196" t="s">
        <v>331</v>
      </c>
      <c r="E231" s="230">
        <v>0.11</v>
      </c>
      <c r="F231" s="231" t="s">
        <v>60</v>
      </c>
      <c r="G231" s="134"/>
      <c r="H231" s="174">
        <f t="shared" si="21"/>
        <v>0</v>
      </c>
    </row>
    <row r="232" spans="1:8" ht="23.25" customHeight="1" x14ac:dyDescent="0.25">
      <c r="A232" s="196" t="s">
        <v>332</v>
      </c>
      <c r="B232" s="196"/>
      <c r="C232" s="196" t="s">
        <v>333</v>
      </c>
      <c r="D232" s="196" t="s">
        <v>334</v>
      </c>
      <c r="E232" s="230">
        <v>42.83</v>
      </c>
      <c r="F232" s="231" t="s">
        <v>29</v>
      </c>
      <c r="G232" s="134"/>
      <c r="H232" s="174">
        <f t="shared" si="21"/>
        <v>0</v>
      </c>
    </row>
    <row r="233" spans="1:8" ht="32.25" customHeight="1" x14ac:dyDescent="0.25">
      <c r="A233" s="196" t="s">
        <v>335</v>
      </c>
      <c r="B233" s="196"/>
      <c r="C233" s="196" t="s">
        <v>336</v>
      </c>
      <c r="D233" s="196" t="s">
        <v>337</v>
      </c>
      <c r="E233" s="230">
        <v>19.43</v>
      </c>
      <c r="F233" s="231" t="s">
        <v>29</v>
      </c>
      <c r="G233" s="134"/>
      <c r="H233" s="174">
        <f t="shared" si="21"/>
        <v>0</v>
      </c>
    </row>
    <row r="234" spans="1:8" ht="30" customHeight="1" x14ac:dyDescent="0.25">
      <c r="A234" s="196" t="s">
        <v>338</v>
      </c>
      <c r="B234" s="196"/>
      <c r="C234" s="196" t="s">
        <v>336</v>
      </c>
      <c r="D234" s="196" t="s">
        <v>339</v>
      </c>
      <c r="E234" s="230">
        <v>25.55</v>
      </c>
      <c r="F234" s="231" t="s">
        <v>29</v>
      </c>
      <c r="G234" s="134"/>
      <c r="H234" s="174">
        <f t="shared" si="21"/>
        <v>0</v>
      </c>
    </row>
    <row r="235" spans="1:8" ht="36.75" customHeight="1" x14ac:dyDescent="0.25">
      <c r="A235" s="196" t="s">
        <v>340</v>
      </c>
      <c r="B235" s="196"/>
      <c r="C235" s="196" t="s">
        <v>341</v>
      </c>
      <c r="D235" s="196" t="s">
        <v>342</v>
      </c>
      <c r="E235" s="230">
        <v>4</v>
      </c>
      <c r="F235" s="231" t="s">
        <v>41</v>
      </c>
      <c r="G235" s="134"/>
      <c r="H235" s="174">
        <f t="shared" si="21"/>
        <v>0</v>
      </c>
    </row>
    <row r="236" spans="1:8" ht="36" customHeight="1" x14ac:dyDescent="0.25">
      <c r="A236" s="196" t="s">
        <v>343</v>
      </c>
      <c r="B236" s="196"/>
      <c r="C236" s="196" t="s">
        <v>344</v>
      </c>
      <c r="D236" s="196" t="s">
        <v>345</v>
      </c>
      <c r="E236" s="230">
        <v>3</v>
      </c>
      <c r="F236" s="231" t="s">
        <v>41</v>
      </c>
      <c r="G236" s="134"/>
      <c r="H236" s="174">
        <f t="shared" si="21"/>
        <v>0</v>
      </c>
    </row>
    <row r="237" spans="1:8" ht="30" customHeight="1" x14ac:dyDescent="0.25">
      <c r="A237" s="196" t="s">
        <v>346</v>
      </c>
      <c r="B237" s="196"/>
      <c r="C237" s="196" t="s">
        <v>347</v>
      </c>
      <c r="D237" s="196" t="s">
        <v>348</v>
      </c>
      <c r="E237" s="230">
        <v>1</v>
      </c>
      <c r="F237" s="231" t="s">
        <v>41</v>
      </c>
      <c r="G237" s="134"/>
      <c r="H237" s="174">
        <f t="shared" si="21"/>
        <v>0</v>
      </c>
    </row>
    <row r="238" spans="1:8" ht="41.25" customHeight="1" x14ac:dyDescent="0.25">
      <c r="A238" s="196" t="s">
        <v>349</v>
      </c>
      <c r="B238" s="196"/>
      <c r="C238" s="196" t="s">
        <v>350</v>
      </c>
      <c r="D238" s="196" t="s">
        <v>351</v>
      </c>
      <c r="E238" s="230">
        <v>1</v>
      </c>
      <c r="F238" s="231" t="s">
        <v>41</v>
      </c>
      <c r="G238" s="134"/>
      <c r="H238" s="174">
        <f t="shared" si="21"/>
        <v>0</v>
      </c>
    </row>
    <row r="239" spans="1:8" ht="24" customHeight="1" x14ac:dyDescent="0.25">
      <c r="A239" s="196" t="s">
        <v>352</v>
      </c>
      <c r="B239" s="196"/>
      <c r="C239" s="196" t="s">
        <v>353</v>
      </c>
      <c r="D239" s="196" t="s">
        <v>354</v>
      </c>
      <c r="E239" s="230">
        <v>1</v>
      </c>
      <c r="F239" s="231" t="s">
        <v>41</v>
      </c>
      <c r="G239" s="134"/>
      <c r="H239" s="174">
        <f t="shared" si="21"/>
        <v>0</v>
      </c>
    </row>
    <row r="240" spans="1:8" ht="28.5" customHeight="1" x14ac:dyDescent="0.25">
      <c r="A240" s="196" t="s">
        <v>355</v>
      </c>
      <c r="B240" s="196"/>
      <c r="C240" s="196" t="s">
        <v>356</v>
      </c>
      <c r="D240" s="196" t="s">
        <v>357</v>
      </c>
      <c r="E240" s="230">
        <v>1</v>
      </c>
      <c r="F240" s="231" t="s">
        <v>64</v>
      </c>
      <c r="G240" s="134"/>
      <c r="H240" s="174">
        <f t="shared" si="21"/>
        <v>0</v>
      </c>
    </row>
    <row r="241" spans="1:8" ht="25.5" customHeight="1" x14ac:dyDescent="0.25">
      <c r="A241" s="196" t="s">
        <v>358</v>
      </c>
      <c r="B241" s="196"/>
      <c r="C241" s="196" t="s">
        <v>359</v>
      </c>
      <c r="D241" s="196" t="s">
        <v>360</v>
      </c>
      <c r="E241" s="230">
        <v>7</v>
      </c>
      <c r="F241" s="231" t="s">
        <v>361</v>
      </c>
      <c r="G241" s="134"/>
      <c r="H241" s="174">
        <f t="shared" si="21"/>
        <v>0</v>
      </c>
    </row>
    <row r="242" spans="1:8" ht="23.25" customHeight="1" x14ac:dyDescent="0.25">
      <c r="A242" s="196" t="s">
        <v>362</v>
      </c>
      <c r="B242" s="196"/>
      <c r="C242" s="196" t="s">
        <v>363</v>
      </c>
      <c r="D242" s="196" t="s">
        <v>364</v>
      </c>
      <c r="E242" s="230">
        <v>4</v>
      </c>
      <c r="F242" s="231" t="s">
        <v>361</v>
      </c>
      <c r="G242" s="134"/>
      <c r="H242" s="174">
        <f t="shared" si="21"/>
        <v>0</v>
      </c>
    </row>
    <row r="243" spans="1:8" ht="28.5" customHeight="1" x14ac:dyDescent="0.25">
      <c r="A243" s="196" t="s">
        <v>365</v>
      </c>
      <c r="B243" s="196"/>
      <c r="C243" s="196" t="s">
        <v>366</v>
      </c>
      <c r="D243" s="196" t="s">
        <v>367</v>
      </c>
      <c r="E243" s="230">
        <v>7</v>
      </c>
      <c r="F243" s="231" t="s">
        <v>361</v>
      </c>
      <c r="G243" s="134"/>
      <c r="H243" s="174">
        <f t="shared" si="21"/>
        <v>0</v>
      </c>
    </row>
    <row r="244" spans="1:8" ht="39.75" customHeight="1" x14ac:dyDescent="0.25">
      <c r="A244" s="196" t="s">
        <v>368</v>
      </c>
      <c r="B244" s="196"/>
      <c r="C244" s="196" t="s">
        <v>369</v>
      </c>
      <c r="D244" s="196" t="s">
        <v>370</v>
      </c>
      <c r="E244" s="230">
        <v>1</v>
      </c>
      <c r="F244" s="231" t="s">
        <v>41</v>
      </c>
      <c r="G244" s="134"/>
      <c r="H244" s="174">
        <f t="shared" si="21"/>
        <v>0</v>
      </c>
    </row>
    <row r="245" spans="1:8" ht="15" customHeight="1" x14ac:dyDescent="0.25">
      <c r="A245" s="200" t="s">
        <v>1007</v>
      </c>
      <c r="B245" s="201"/>
      <c r="C245" s="201"/>
      <c r="D245" s="201"/>
      <c r="E245" s="201"/>
      <c r="F245" s="202"/>
      <c r="G245" s="6"/>
      <c r="H245" s="176">
        <f>SUM(H219:H229,H230:H231,H232:H233,H234,H235:H244)</f>
        <v>0</v>
      </c>
    </row>
    <row r="246" spans="1:8" ht="15" customHeight="1" x14ac:dyDescent="0.25">
      <c r="A246" s="232" t="s">
        <v>1008</v>
      </c>
      <c r="B246" s="233"/>
      <c r="C246" s="233"/>
      <c r="D246" s="233"/>
      <c r="E246" s="233"/>
      <c r="F246" s="234"/>
      <c r="G246" s="10"/>
      <c r="H246" s="177">
        <f>H245+H217+H214+H211+H208</f>
        <v>0</v>
      </c>
    </row>
    <row r="247" spans="1:8" ht="15" customHeight="1" x14ac:dyDescent="0.25">
      <c r="A247" s="237" t="s">
        <v>1009</v>
      </c>
      <c r="B247" s="238"/>
      <c r="C247" s="238"/>
      <c r="D247" s="238"/>
      <c r="E247" s="238"/>
      <c r="F247" s="239"/>
      <c r="G247" s="7"/>
      <c r="H247" s="178">
        <f>H246+H204</f>
        <v>0</v>
      </c>
    </row>
    <row r="248" spans="1:8" ht="15.75" x14ac:dyDescent="0.25">
      <c r="A248" s="237" t="s">
        <v>1010</v>
      </c>
      <c r="B248" s="238"/>
      <c r="C248" s="238"/>
      <c r="D248" s="238"/>
      <c r="E248" s="238"/>
      <c r="F248" s="239" t="s">
        <v>1010</v>
      </c>
      <c r="G248" s="7"/>
      <c r="H248" s="178">
        <f>H247*0.23</f>
        <v>0</v>
      </c>
    </row>
    <row r="249" spans="1:8" ht="15.75" customHeight="1" x14ac:dyDescent="0.25">
      <c r="A249" s="237" t="s">
        <v>1011</v>
      </c>
      <c r="B249" s="238"/>
      <c r="C249" s="238"/>
      <c r="D249" s="238"/>
      <c r="E249" s="238"/>
      <c r="F249" s="239" t="s">
        <v>1011</v>
      </c>
      <c r="G249" s="7"/>
      <c r="H249" s="178">
        <f>H247*1.23</f>
        <v>0</v>
      </c>
    </row>
    <row r="250" spans="1:8" x14ac:dyDescent="0.25">
      <c r="A250" s="223" t="s">
        <v>6</v>
      </c>
      <c r="B250" s="223"/>
      <c r="C250" s="223" t="s">
        <v>13</v>
      </c>
      <c r="D250" s="223" t="s">
        <v>371</v>
      </c>
      <c r="E250" s="240"/>
      <c r="F250" s="241"/>
      <c r="G250" s="139"/>
      <c r="H250" s="160"/>
    </row>
    <row r="251" spans="1:8" ht="84.75" customHeight="1" x14ac:dyDescent="0.25">
      <c r="A251" s="203" t="s">
        <v>372</v>
      </c>
      <c r="B251" s="184" t="s">
        <v>1702</v>
      </c>
      <c r="C251" s="203" t="s">
        <v>16</v>
      </c>
      <c r="D251" s="203" t="s">
        <v>373</v>
      </c>
      <c r="E251" s="235"/>
      <c r="F251" s="236"/>
      <c r="G251" s="138"/>
      <c r="H251" s="162"/>
    </row>
    <row r="252" spans="1:8" ht="70.5" customHeight="1" x14ac:dyDescent="0.25">
      <c r="A252" s="203" t="s">
        <v>374</v>
      </c>
      <c r="B252" s="184" t="s">
        <v>1706</v>
      </c>
      <c r="C252" s="203" t="s">
        <v>16</v>
      </c>
      <c r="D252" s="203" t="s">
        <v>375</v>
      </c>
      <c r="E252" s="235"/>
      <c r="F252" s="236"/>
      <c r="G252" s="138"/>
      <c r="H252" s="162"/>
    </row>
    <row r="253" spans="1:8" ht="38.25" customHeight="1" x14ac:dyDescent="0.25">
      <c r="A253" s="224" t="s">
        <v>376</v>
      </c>
      <c r="B253" s="224" t="s">
        <v>1703</v>
      </c>
      <c r="C253" s="224" t="s">
        <v>21</v>
      </c>
      <c r="D253" s="224" t="s">
        <v>377</v>
      </c>
      <c r="E253" s="228"/>
      <c r="F253" s="229"/>
      <c r="G253" s="136"/>
      <c r="H253" s="164"/>
    </row>
    <row r="254" spans="1:8" ht="23.25" customHeight="1" x14ac:dyDescent="0.25">
      <c r="A254" s="196" t="s">
        <v>378</v>
      </c>
      <c r="B254" s="196"/>
      <c r="C254" s="196" t="s">
        <v>379</v>
      </c>
      <c r="D254" s="196" t="s">
        <v>380</v>
      </c>
      <c r="E254" s="230">
        <v>1</v>
      </c>
      <c r="F254" s="231" t="s">
        <v>41</v>
      </c>
      <c r="G254" s="134"/>
      <c r="H254" s="174">
        <f t="shared" ref="H254:H265" si="22">ROUND(E254*G254,2)</f>
        <v>0</v>
      </c>
    </row>
    <row r="255" spans="1:8" ht="36.75" customHeight="1" x14ac:dyDescent="0.25">
      <c r="A255" s="196" t="s">
        <v>381</v>
      </c>
      <c r="B255" s="196"/>
      <c r="C255" s="196" t="s">
        <v>382</v>
      </c>
      <c r="D255" s="196" t="s">
        <v>383</v>
      </c>
      <c r="E255" s="230">
        <v>0.66</v>
      </c>
      <c r="F255" s="231" t="s">
        <v>121</v>
      </c>
      <c r="G255" s="134"/>
      <c r="H255" s="174">
        <f t="shared" si="22"/>
        <v>0</v>
      </c>
    </row>
    <row r="256" spans="1:8" ht="42" customHeight="1" x14ac:dyDescent="0.25">
      <c r="A256" s="196" t="s">
        <v>384</v>
      </c>
      <c r="B256" s="196"/>
      <c r="C256" s="196" t="s">
        <v>385</v>
      </c>
      <c r="D256" s="196" t="s">
        <v>386</v>
      </c>
      <c r="E256" s="230">
        <v>4</v>
      </c>
      <c r="F256" s="231" t="s">
        <v>41</v>
      </c>
      <c r="G256" s="134"/>
      <c r="H256" s="174">
        <f t="shared" si="22"/>
        <v>0</v>
      </c>
    </row>
    <row r="257" spans="1:8" ht="28.5" customHeight="1" x14ac:dyDescent="0.25">
      <c r="A257" s="196" t="s">
        <v>387</v>
      </c>
      <c r="B257" s="196"/>
      <c r="C257" s="196" t="s">
        <v>388</v>
      </c>
      <c r="D257" s="196" t="s">
        <v>389</v>
      </c>
      <c r="E257" s="230">
        <v>2.5</v>
      </c>
      <c r="F257" s="231" t="s">
        <v>29</v>
      </c>
      <c r="G257" s="134"/>
      <c r="H257" s="174">
        <f t="shared" si="22"/>
        <v>0</v>
      </c>
    </row>
    <row r="258" spans="1:8" ht="42.75" customHeight="1" x14ac:dyDescent="0.25">
      <c r="A258" s="196" t="s">
        <v>390</v>
      </c>
      <c r="B258" s="196"/>
      <c r="C258" s="196" t="s">
        <v>391</v>
      </c>
      <c r="D258" s="196" t="s">
        <v>1725</v>
      </c>
      <c r="E258" s="230">
        <v>2.5</v>
      </c>
      <c r="F258" s="231" t="s">
        <v>29</v>
      </c>
      <c r="G258" s="134"/>
      <c r="H258" s="174">
        <f t="shared" si="22"/>
        <v>0</v>
      </c>
    </row>
    <row r="259" spans="1:8" ht="26.25" customHeight="1" x14ac:dyDescent="0.25">
      <c r="A259" s="196" t="s">
        <v>392</v>
      </c>
      <c r="B259" s="196"/>
      <c r="C259" s="196" t="s">
        <v>393</v>
      </c>
      <c r="D259" s="196" t="s">
        <v>394</v>
      </c>
      <c r="E259" s="230">
        <v>0.75</v>
      </c>
      <c r="F259" s="231" t="s">
        <v>121</v>
      </c>
      <c r="G259" s="134"/>
      <c r="H259" s="174">
        <f t="shared" si="22"/>
        <v>0</v>
      </c>
    </row>
    <row r="260" spans="1:8" ht="44.25" customHeight="1" x14ac:dyDescent="0.25">
      <c r="A260" s="196" t="s">
        <v>395</v>
      </c>
      <c r="B260" s="196"/>
      <c r="C260" s="196" t="s">
        <v>396</v>
      </c>
      <c r="D260" s="183" t="s">
        <v>397</v>
      </c>
      <c r="E260" s="230">
        <v>2.31</v>
      </c>
      <c r="F260" s="231" t="s">
        <v>121</v>
      </c>
      <c r="G260" s="134"/>
      <c r="H260" s="174">
        <f t="shared" si="22"/>
        <v>0</v>
      </c>
    </row>
    <row r="261" spans="1:8" ht="38.25" customHeight="1" x14ac:dyDescent="0.25">
      <c r="A261" s="196" t="s">
        <v>398</v>
      </c>
      <c r="B261" s="196"/>
      <c r="C261" s="196" t="s">
        <v>399</v>
      </c>
      <c r="D261" s="196" t="s">
        <v>400</v>
      </c>
      <c r="E261" s="230">
        <v>0.4</v>
      </c>
      <c r="F261" s="231" t="s">
        <v>121</v>
      </c>
      <c r="G261" s="134"/>
      <c r="H261" s="174">
        <f t="shared" si="22"/>
        <v>0</v>
      </c>
    </row>
    <row r="262" spans="1:8" ht="41.25" customHeight="1" x14ac:dyDescent="0.25">
      <c r="A262" s="196" t="s">
        <v>401</v>
      </c>
      <c r="B262" s="196"/>
      <c r="C262" s="196" t="s">
        <v>402</v>
      </c>
      <c r="D262" s="196" t="s">
        <v>403</v>
      </c>
      <c r="E262" s="230">
        <v>0.4</v>
      </c>
      <c r="F262" s="231" t="s">
        <v>121</v>
      </c>
      <c r="G262" s="134"/>
      <c r="H262" s="174">
        <f t="shared" si="22"/>
        <v>0</v>
      </c>
    </row>
    <row r="263" spans="1:8" ht="23.25" customHeight="1" x14ac:dyDescent="0.25">
      <c r="A263" s="196" t="s">
        <v>404</v>
      </c>
      <c r="B263" s="196"/>
      <c r="C263" s="196" t="s">
        <v>405</v>
      </c>
      <c r="D263" s="196" t="s">
        <v>406</v>
      </c>
      <c r="E263" s="230">
        <v>0.4</v>
      </c>
      <c r="F263" s="231" t="s">
        <v>121</v>
      </c>
      <c r="G263" s="134"/>
      <c r="H263" s="174">
        <f t="shared" si="22"/>
        <v>0</v>
      </c>
    </row>
    <row r="264" spans="1:8" ht="38.25" customHeight="1" x14ac:dyDescent="0.25">
      <c r="A264" s="196" t="s">
        <v>407</v>
      </c>
      <c r="B264" s="196"/>
      <c r="C264" s="196" t="s">
        <v>408</v>
      </c>
      <c r="D264" s="196" t="s">
        <v>409</v>
      </c>
      <c r="E264" s="230">
        <v>0.4</v>
      </c>
      <c r="F264" s="231" t="s">
        <v>121</v>
      </c>
      <c r="G264" s="134"/>
      <c r="H264" s="174">
        <f t="shared" si="22"/>
        <v>0</v>
      </c>
    </row>
    <row r="265" spans="1:8" ht="32.25" customHeight="1" x14ac:dyDescent="0.25">
      <c r="A265" s="273" t="s">
        <v>410</v>
      </c>
      <c r="B265" s="243"/>
      <c r="C265" s="273" t="s">
        <v>1744</v>
      </c>
      <c r="D265" s="273" t="s">
        <v>1857</v>
      </c>
      <c r="E265" s="275">
        <v>0.37</v>
      </c>
      <c r="F265" s="294" t="s">
        <v>60</v>
      </c>
      <c r="G265" s="262"/>
      <c r="H265" s="263">
        <f t="shared" si="22"/>
        <v>0</v>
      </c>
    </row>
    <row r="266" spans="1:8" ht="36.75" customHeight="1" x14ac:dyDescent="0.25">
      <c r="A266" s="196" t="s">
        <v>413</v>
      </c>
      <c r="B266" s="196"/>
      <c r="C266" s="196" t="s">
        <v>411</v>
      </c>
      <c r="D266" s="196" t="s">
        <v>412</v>
      </c>
      <c r="E266" s="230">
        <v>0.37</v>
      </c>
      <c r="F266" s="231" t="s">
        <v>60</v>
      </c>
      <c r="G266" s="134"/>
      <c r="H266" s="174">
        <f>ROUND(E266*G266,2)</f>
        <v>0</v>
      </c>
    </row>
    <row r="267" spans="1:8" ht="33.75" customHeight="1" x14ac:dyDescent="0.25">
      <c r="A267" s="196" t="s">
        <v>415</v>
      </c>
      <c r="B267" s="196"/>
      <c r="C267" s="196" t="s">
        <v>414</v>
      </c>
      <c r="D267" s="183" t="s">
        <v>1151</v>
      </c>
      <c r="E267" s="230">
        <v>0.37</v>
      </c>
      <c r="F267" s="231" t="s">
        <v>60</v>
      </c>
      <c r="G267" s="134"/>
      <c r="H267" s="174">
        <f>ROUND(E267*G267,2)</f>
        <v>0</v>
      </c>
    </row>
    <row r="268" spans="1:8" ht="32.25" customHeight="1" x14ac:dyDescent="0.25">
      <c r="A268" s="196" t="s">
        <v>1746</v>
      </c>
      <c r="B268" s="196"/>
      <c r="C268" s="196" t="s">
        <v>24</v>
      </c>
      <c r="D268" s="196" t="s">
        <v>416</v>
      </c>
      <c r="E268" s="230">
        <v>0.37</v>
      </c>
      <c r="F268" s="231" t="s">
        <v>60</v>
      </c>
      <c r="G268" s="134"/>
      <c r="H268" s="174">
        <f>ROUND(E268*G268,2)</f>
        <v>0</v>
      </c>
    </row>
    <row r="269" spans="1:8" ht="15" customHeight="1" x14ac:dyDescent="0.25">
      <c r="A269" s="197" t="s">
        <v>1024</v>
      </c>
      <c r="B269" s="198"/>
      <c r="C269" s="198"/>
      <c r="D269" s="198"/>
      <c r="E269" s="198"/>
      <c r="F269" s="199"/>
      <c r="G269" s="5"/>
      <c r="H269" s="175">
        <f>SUM(H254:H255,H256,H257,H258,H259,H260,H261,H262,H263,H264:H265,H266,H267,H268)</f>
        <v>0</v>
      </c>
    </row>
    <row r="270" spans="1:8" ht="25.5" customHeight="1" x14ac:dyDescent="0.25">
      <c r="A270" s="224" t="s">
        <v>417</v>
      </c>
      <c r="B270" s="224" t="s">
        <v>1703</v>
      </c>
      <c r="C270" s="224" t="s">
        <v>21</v>
      </c>
      <c r="D270" s="224" t="s">
        <v>418</v>
      </c>
      <c r="E270" s="228"/>
      <c r="F270" s="229"/>
      <c r="G270" s="136"/>
      <c r="H270" s="164"/>
    </row>
    <row r="271" spans="1:8" ht="27" customHeight="1" x14ac:dyDescent="0.25">
      <c r="A271" s="196" t="s">
        <v>419</v>
      </c>
      <c r="B271" s="196"/>
      <c r="C271" s="196" t="s">
        <v>379</v>
      </c>
      <c r="D271" s="196" t="s">
        <v>380</v>
      </c>
      <c r="E271" s="230">
        <v>3</v>
      </c>
      <c r="F271" s="231" t="s">
        <v>41</v>
      </c>
      <c r="G271" s="134"/>
      <c r="H271" s="174">
        <f t="shared" ref="H271:H281" si="23">ROUND(E271*G271,2)</f>
        <v>0</v>
      </c>
    </row>
    <row r="272" spans="1:8" ht="33" customHeight="1" x14ac:dyDescent="0.25">
      <c r="A272" s="196" t="s">
        <v>420</v>
      </c>
      <c r="B272" s="196"/>
      <c r="C272" s="196" t="s">
        <v>382</v>
      </c>
      <c r="D272" s="196" t="s">
        <v>383</v>
      </c>
      <c r="E272" s="230">
        <v>1.98</v>
      </c>
      <c r="F272" s="231" t="s">
        <v>121</v>
      </c>
      <c r="G272" s="134"/>
      <c r="H272" s="174">
        <f t="shared" si="23"/>
        <v>0</v>
      </c>
    </row>
    <row r="273" spans="1:8" ht="39.75" customHeight="1" x14ac:dyDescent="0.25">
      <c r="A273" s="196" t="s">
        <v>421</v>
      </c>
      <c r="B273" s="196"/>
      <c r="C273" s="196" t="s">
        <v>385</v>
      </c>
      <c r="D273" s="196" t="s">
        <v>386</v>
      </c>
      <c r="E273" s="230">
        <v>12</v>
      </c>
      <c r="F273" s="231" t="s">
        <v>41</v>
      </c>
      <c r="G273" s="134"/>
      <c r="H273" s="174">
        <f t="shared" si="23"/>
        <v>0</v>
      </c>
    </row>
    <row r="274" spans="1:8" ht="23.25" customHeight="1" x14ac:dyDescent="0.25">
      <c r="A274" s="196" t="s">
        <v>422</v>
      </c>
      <c r="B274" s="196"/>
      <c r="C274" s="196" t="s">
        <v>388</v>
      </c>
      <c r="D274" s="196" t="s">
        <v>389</v>
      </c>
      <c r="E274" s="230">
        <v>7.5</v>
      </c>
      <c r="F274" s="231" t="s">
        <v>29</v>
      </c>
      <c r="G274" s="134"/>
      <c r="H274" s="174">
        <f t="shared" si="23"/>
        <v>0</v>
      </c>
    </row>
    <row r="275" spans="1:8" ht="30" customHeight="1" x14ac:dyDescent="0.25">
      <c r="A275" s="196" t="s">
        <v>423</v>
      </c>
      <c r="B275" s="196"/>
      <c r="C275" s="196" t="s">
        <v>391</v>
      </c>
      <c r="D275" s="196" t="s">
        <v>1739</v>
      </c>
      <c r="E275" s="230">
        <v>3.75</v>
      </c>
      <c r="F275" s="231" t="s">
        <v>29</v>
      </c>
      <c r="G275" s="134"/>
      <c r="H275" s="174">
        <f t="shared" si="23"/>
        <v>0</v>
      </c>
    </row>
    <row r="276" spans="1:8" ht="24.75" customHeight="1" x14ac:dyDescent="0.25">
      <c r="A276" s="196" t="s">
        <v>424</v>
      </c>
      <c r="B276" s="196"/>
      <c r="C276" s="196" t="s">
        <v>393</v>
      </c>
      <c r="D276" s="196" t="s">
        <v>394</v>
      </c>
      <c r="E276" s="230">
        <v>3.38</v>
      </c>
      <c r="F276" s="231" t="s">
        <v>121</v>
      </c>
      <c r="G276" s="134"/>
      <c r="H276" s="174">
        <f t="shared" si="23"/>
        <v>0</v>
      </c>
    </row>
    <row r="277" spans="1:8" ht="42.75" customHeight="1" x14ac:dyDescent="0.25">
      <c r="A277" s="196" t="s">
        <v>425</v>
      </c>
      <c r="B277" s="196"/>
      <c r="C277" s="196" t="s">
        <v>396</v>
      </c>
      <c r="D277" s="183" t="s">
        <v>397</v>
      </c>
      <c r="E277" s="230">
        <v>6.93</v>
      </c>
      <c r="F277" s="231" t="s">
        <v>121</v>
      </c>
      <c r="G277" s="134"/>
      <c r="H277" s="174">
        <f t="shared" si="23"/>
        <v>0</v>
      </c>
    </row>
    <row r="278" spans="1:8" ht="23.25" customHeight="1" x14ac:dyDescent="0.25">
      <c r="A278" s="243" t="s">
        <v>426</v>
      </c>
      <c r="B278" s="243"/>
      <c r="C278" s="297" t="s">
        <v>1744</v>
      </c>
      <c r="D278" s="299" t="s">
        <v>1857</v>
      </c>
      <c r="E278" s="300">
        <v>1.28</v>
      </c>
      <c r="F278" s="301" t="s">
        <v>60</v>
      </c>
      <c r="G278" s="287"/>
      <c r="H278" s="263">
        <f t="shared" si="23"/>
        <v>0</v>
      </c>
    </row>
    <row r="279" spans="1:8" ht="38.25" customHeight="1" x14ac:dyDescent="0.25">
      <c r="A279" s="196" t="s">
        <v>427</v>
      </c>
      <c r="B279" s="196"/>
      <c r="C279" s="196" t="s">
        <v>411</v>
      </c>
      <c r="D279" s="196" t="s">
        <v>412</v>
      </c>
      <c r="E279" s="230">
        <v>1.28</v>
      </c>
      <c r="F279" s="231" t="s">
        <v>60</v>
      </c>
      <c r="G279" s="134"/>
      <c r="H279" s="174">
        <f t="shared" si="23"/>
        <v>0</v>
      </c>
    </row>
    <row r="280" spans="1:8" ht="32.25" customHeight="1" x14ac:dyDescent="0.25">
      <c r="A280" s="196" t="s">
        <v>428</v>
      </c>
      <c r="B280" s="196"/>
      <c r="C280" s="196" t="s">
        <v>414</v>
      </c>
      <c r="D280" s="196" t="s">
        <v>1152</v>
      </c>
      <c r="E280" s="230">
        <v>1.28</v>
      </c>
      <c r="F280" s="231" t="s">
        <v>60</v>
      </c>
      <c r="G280" s="134"/>
      <c r="H280" s="174">
        <f t="shared" si="23"/>
        <v>0</v>
      </c>
    </row>
    <row r="281" spans="1:8" ht="33.75" customHeight="1" x14ac:dyDescent="0.25">
      <c r="A281" s="196" t="s">
        <v>1747</v>
      </c>
      <c r="B281" s="196"/>
      <c r="C281" s="196" t="s">
        <v>24</v>
      </c>
      <c r="D281" s="196" t="s">
        <v>416</v>
      </c>
      <c r="E281" s="230">
        <v>1.28</v>
      </c>
      <c r="F281" s="231" t="s">
        <v>60</v>
      </c>
      <c r="G281" s="134"/>
      <c r="H281" s="174">
        <f t="shared" si="23"/>
        <v>0</v>
      </c>
    </row>
    <row r="282" spans="1:8" ht="15" customHeight="1" x14ac:dyDescent="0.25">
      <c r="A282" s="197" t="s">
        <v>1023</v>
      </c>
      <c r="B282" s="198"/>
      <c r="C282" s="198"/>
      <c r="D282" s="198"/>
      <c r="E282" s="198"/>
      <c r="F282" s="199"/>
      <c r="G282" s="5"/>
      <c r="H282" s="175">
        <f>SUM(H271,H272,H273,H274,H275,H276,H277:H278,H279,H280,H281)</f>
        <v>0</v>
      </c>
    </row>
    <row r="283" spans="1:8" x14ac:dyDescent="0.25">
      <c r="A283" s="224" t="s">
        <v>429</v>
      </c>
      <c r="B283" s="224" t="s">
        <v>1704</v>
      </c>
      <c r="C283" s="224" t="s">
        <v>21</v>
      </c>
      <c r="D283" s="224" t="s">
        <v>430</v>
      </c>
      <c r="E283" s="228"/>
      <c r="F283" s="229"/>
      <c r="G283" s="136"/>
      <c r="H283" s="164"/>
    </row>
    <row r="284" spans="1:8" ht="30" customHeight="1" x14ac:dyDescent="0.25">
      <c r="A284" s="196" t="s">
        <v>431</v>
      </c>
      <c r="B284" s="196"/>
      <c r="C284" s="196" t="s">
        <v>432</v>
      </c>
      <c r="D284" s="196" t="s">
        <v>433</v>
      </c>
      <c r="E284" s="257">
        <v>84.26</v>
      </c>
      <c r="F284" s="231" t="s">
        <v>121</v>
      </c>
      <c r="G284" s="134"/>
      <c r="H284" s="174">
        <f t="shared" ref="H284:H289" si="24">ROUND(E284*G284,2)</f>
        <v>0</v>
      </c>
    </row>
    <row r="285" spans="1:8" ht="25.5" customHeight="1" x14ac:dyDescent="0.25">
      <c r="A285" s="196" t="s">
        <v>434</v>
      </c>
      <c r="B285" s="196"/>
      <c r="C285" s="196" t="s">
        <v>435</v>
      </c>
      <c r="D285" s="196" t="s">
        <v>1153</v>
      </c>
      <c r="E285" s="257">
        <v>0.67</v>
      </c>
      <c r="F285" s="231" t="s">
        <v>121</v>
      </c>
      <c r="G285" s="134"/>
      <c r="H285" s="174">
        <f t="shared" si="24"/>
        <v>0</v>
      </c>
    </row>
    <row r="286" spans="1:8" ht="39" customHeight="1" x14ac:dyDescent="0.25">
      <c r="A286" s="196" t="s">
        <v>436</v>
      </c>
      <c r="B286" s="196"/>
      <c r="C286" s="196" t="s">
        <v>437</v>
      </c>
      <c r="D286" s="196" t="s">
        <v>438</v>
      </c>
      <c r="E286" s="257">
        <v>0.67</v>
      </c>
      <c r="F286" s="231" t="s">
        <v>121</v>
      </c>
      <c r="G286" s="134"/>
      <c r="H286" s="174">
        <f t="shared" si="24"/>
        <v>0</v>
      </c>
    </row>
    <row r="287" spans="1:8" ht="41.25" customHeight="1" x14ac:dyDescent="0.25">
      <c r="A287" s="196" t="s">
        <v>439</v>
      </c>
      <c r="B287" s="196"/>
      <c r="C287" s="196" t="s">
        <v>440</v>
      </c>
      <c r="D287" s="196" t="s">
        <v>441</v>
      </c>
      <c r="E287" s="257">
        <v>0.67</v>
      </c>
      <c r="F287" s="231" t="s">
        <v>121</v>
      </c>
      <c r="G287" s="134"/>
      <c r="H287" s="174">
        <f t="shared" si="24"/>
        <v>0</v>
      </c>
    </row>
    <row r="288" spans="1:8" ht="33" customHeight="1" x14ac:dyDescent="0.25">
      <c r="A288" s="196" t="s">
        <v>442</v>
      </c>
      <c r="B288" s="196"/>
      <c r="C288" s="196" t="s">
        <v>443</v>
      </c>
      <c r="D288" s="196" t="s">
        <v>1154</v>
      </c>
      <c r="E288" s="257">
        <v>0.67</v>
      </c>
      <c r="F288" s="231" t="s">
        <v>121</v>
      </c>
      <c r="G288" s="134"/>
      <c r="H288" s="174">
        <f t="shared" si="24"/>
        <v>0</v>
      </c>
    </row>
    <row r="289" spans="1:8" ht="33" customHeight="1" x14ac:dyDescent="0.25">
      <c r="A289" s="243" t="s">
        <v>444</v>
      </c>
      <c r="B289" s="243"/>
      <c r="C289" s="273" t="s">
        <v>1744</v>
      </c>
      <c r="D289" s="273" t="s">
        <v>1745</v>
      </c>
      <c r="E289" s="302">
        <v>1.69</v>
      </c>
      <c r="F289" s="294" t="s">
        <v>60</v>
      </c>
      <c r="G289" s="279"/>
      <c r="H289" s="174">
        <f t="shared" si="24"/>
        <v>0</v>
      </c>
    </row>
    <row r="290" spans="1:8" ht="38.25" customHeight="1" x14ac:dyDescent="0.25">
      <c r="A290" s="196" t="s">
        <v>446</v>
      </c>
      <c r="B290" s="196"/>
      <c r="C290" s="196" t="s">
        <v>411</v>
      </c>
      <c r="D290" s="196" t="s">
        <v>445</v>
      </c>
      <c r="E290" s="257">
        <v>1.69</v>
      </c>
      <c r="F290" s="231" t="s">
        <v>60</v>
      </c>
      <c r="G290" s="134"/>
      <c r="H290" s="174">
        <f t="shared" ref="H290:H296" si="25">ROUND(E290*G290,2)</f>
        <v>0</v>
      </c>
    </row>
    <row r="291" spans="1:8" ht="38.25" customHeight="1" x14ac:dyDescent="0.25">
      <c r="A291" s="196" t="s">
        <v>447</v>
      </c>
      <c r="B291" s="196"/>
      <c r="C291" s="196" t="s">
        <v>414</v>
      </c>
      <c r="D291" s="196" t="s">
        <v>1155</v>
      </c>
      <c r="E291" s="257">
        <v>1.69</v>
      </c>
      <c r="F291" s="231" t="s">
        <v>60</v>
      </c>
      <c r="G291" s="134"/>
      <c r="H291" s="174">
        <f t="shared" si="25"/>
        <v>0</v>
      </c>
    </row>
    <row r="292" spans="1:8" ht="32.25" customHeight="1" x14ac:dyDescent="0.25">
      <c r="A292" s="196" t="s">
        <v>448</v>
      </c>
      <c r="B292" s="196"/>
      <c r="C292" s="196" t="s">
        <v>24</v>
      </c>
      <c r="D292" s="196" t="s">
        <v>416</v>
      </c>
      <c r="E292" s="257">
        <v>1.69</v>
      </c>
      <c r="F292" s="231" t="s">
        <v>60</v>
      </c>
      <c r="G292" s="134"/>
      <c r="H292" s="174">
        <f t="shared" si="25"/>
        <v>0</v>
      </c>
    </row>
    <row r="293" spans="1:8" ht="29.25" customHeight="1" x14ac:dyDescent="0.25">
      <c r="A293" s="196" t="s">
        <v>451</v>
      </c>
      <c r="B293" s="196"/>
      <c r="C293" s="196" t="s">
        <v>449</v>
      </c>
      <c r="D293" s="196" t="s">
        <v>450</v>
      </c>
      <c r="E293" s="257">
        <v>84.26</v>
      </c>
      <c r="F293" s="231" t="s">
        <v>121</v>
      </c>
      <c r="G293" s="134"/>
      <c r="H293" s="174">
        <f t="shared" si="25"/>
        <v>0</v>
      </c>
    </row>
    <row r="294" spans="1:8" ht="39.75" customHeight="1" x14ac:dyDescent="0.25">
      <c r="A294" s="196" t="s">
        <v>454</v>
      </c>
      <c r="B294" s="196"/>
      <c r="C294" s="196" t="s">
        <v>452</v>
      </c>
      <c r="D294" s="183" t="s">
        <v>453</v>
      </c>
      <c r="E294" s="257">
        <v>84.26</v>
      </c>
      <c r="F294" s="231" t="s">
        <v>121</v>
      </c>
      <c r="G294" s="134"/>
      <c r="H294" s="174">
        <f t="shared" si="25"/>
        <v>0</v>
      </c>
    </row>
    <row r="295" spans="1:8" ht="43.5" customHeight="1" x14ac:dyDescent="0.25">
      <c r="A295" s="196" t="s">
        <v>1750</v>
      </c>
      <c r="B295" s="196"/>
      <c r="C295" s="196" t="s">
        <v>455</v>
      </c>
      <c r="D295" s="183" t="s">
        <v>456</v>
      </c>
      <c r="E295" s="257">
        <v>84.26</v>
      </c>
      <c r="F295" s="231" t="s">
        <v>121</v>
      </c>
      <c r="G295" s="134"/>
      <c r="H295" s="174">
        <f t="shared" si="25"/>
        <v>0</v>
      </c>
    </row>
    <row r="296" spans="1:8" ht="21.75" customHeight="1" x14ac:dyDescent="0.25">
      <c r="A296" s="243" t="s">
        <v>1751</v>
      </c>
      <c r="B296" s="303"/>
      <c r="C296" s="273" t="s">
        <v>1748</v>
      </c>
      <c r="D296" s="273" t="s">
        <v>1749</v>
      </c>
      <c r="E296" s="302">
        <v>84.26</v>
      </c>
      <c r="F296" s="294" t="s">
        <v>121</v>
      </c>
      <c r="G296" s="288"/>
      <c r="H296" s="263">
        <f t="shared" si="25"/>
        <v>0</v>
      </c>
    </row>
    <row r="297" spans="1:8" ht="15" customHeight="1" x14ac:dyDescent="0.25">
      <c r="A297" s="197" t="s">
        <v>1020</v>
      </c>
      <c r="B297" s="198"/>
      <c r="C297" s="198"/>
      <c r="D297" s="198"/>
      <c r="E297" s="198"/>
      <c r="F297" s="199"/>
      <c r="G297" s="5"/>
      <c r="H297" s="175">
        <f>SUM(H284,H285,H286,H287,H288:H289,H290,H291,H292,H293,H294,H295:H296)</f>
        <v>0</v>
      </c>
    </row>
    <row r="298" spans="1:8" ht="46.5" customHeight="1" x14ac:dyDescent="0.25">
      <c r="A298" s="224" t="s">
        <v>457</v>
      </c>
      <c r="B298" s="224" t="s">
        <v>1707</v>
      </c>
      <c r="C298" s="224" t="s">
        <v>21</v>
      </c>
      <c r="D298" s="224" t="s">
        <v>458</v>
      </c>
      <c r="E298" s="228"/>
      <c r="F298" s="229" t="s">
        <v>11</v>
      </c>
      <c r="G298" s="136"/>
      <c r="H298" s="164"/>
    </row>
    <row r="299" spans="1:8" ht="33" customHeight="1" x14ac:dyDescent="0.25">
      <c r="A299" s="196" t="s">
        <v>459</v>
      </c>
      <c r="B299" s="196"/>
      <c r="C299" s="196" t="s">
        <v>460</v>
      </c>
      <c r="D299" s="196" t="s">
        <v>461</v>
      </c>
      <c r="E299" s="230">
        <v>14.54</v>
      </c>
      <c r="F299" s="231" t="s">
        <v>121</v>
      </c>
      <c r="G299" s="134"/>
      <c r="H299" s="174">
        <f t="shared" ref="H299:H309" si="26">ROUND(E299*G299,2)</f>
        <v>0</v>
      </c>
    </row>
    <row r="300" spans="1:8" ht="39" customHeight="1" x14ac:dyDescent="0.25">
      <c r="A300" s="196" t="s">
        <v>462</v>
      </c>
      <c r="B300" s="196"/>
      <c r="C300" s="196" t="s">
        <v>463</v>
      </c>
      <c r="D300" s="196" t="s">
        <v>464</v>
      </c>
      <c r="E300" s="230">
        <v>0.44</v>
      </c>
      <c r="F300" s="231" t="s">
        <v>121</v>
      </c>
      <c r="G300" s="134"/>
      <c r="H300" s="174">
        <f t="shared" si="26"/>
        <v>0</v>
      </c>
    </row>
    <row r="301" spans="1:8" ht="31.5" customHeight="1" x14ac:dyDescent="0.25">
      <c r="A301" s="196" t="s">
        <v>465</v>
      </c>
      <c r="B301" s="196"/>
      <c r="C301" s="196" t="s">
        <v>466</v>
      </c>
      <c r="D301" s="196" t="s">
        <v>467</v>
      </c>
      <c r="E301" s="230">
        <v>0.56999999999999995</v>
      </c>
      <c r="F301" s="231" t="s">
        <v>121</v>
      </c>
      <c r="G301" s="134"/>
      <c r="H301" s="174">
        <f t="shared" si="26"/>
        <v>0</v>
      </c>
    </row>
    <row r="302" spans="1:8" ht="33.75" customHeight="1" x14ac:dyDescent="0.25">
      <c r="A302" s="196" t="s">
        <v>468</v>
      </c>
      <c r="B302" s="196"/>
      <c r="C302" s="196" t="s">
        <v>469</v>
      </c>
      <c r="D302" s="196" t="s">
        <v>470</v>
      </c>
      <c r="E302" s="230">
        <v>7.0000000000000007E-2</v>
      </c>
      <c r="F302" s="231" t="s">
        <v>60</v>
      </c>
      <c r="G302" s="134"/>
      <c r="H302" s="174">
        <f t="shared" si="26"/>
        <v>0</v>
      </c>
    </row>
    <row r="303" spans="1:8" ht="27" customHeight="1" x14ac:dyDescent="0.25">
      <c r="A303" s="196" t="s">
        <v>471</v>
      </c>
      <c r="B303" s="196"/>
      <c r="C303" s="196" t="s">
        <v>472</v>
      </c>
      <c r="D303" s="196" t="s">
        <v>473</v>
      </c>
      <c r="E303" s="230">
        <v>0.56999999999999995</v>
      </c>
      <c r="F303" s="231" t="s">
        <v>121</v>
      </c>
      <c r="G303" s="134"/>
      <c r="H303" s="174">
        <f t="shared" si="26"/>
        <v>0</v>
      </c>
    </row>
    <row r="304" spans="1:8" ht="22.5" customHeight="1" x14ac:dyDescent="0.25">
      <c r="A304" s="196" t="s">
        <v>474</v>
      </c>
      <c r="B304" s="196"/>
      <c r="C304" s="196" t="s">
        <v>475</v>
      </c>
      <c r="D304" s="196" t="s">
        <v>476</v>
      </c>
      <c r="E304" s="230">
        <v>14.58</v>
      </c>
      <c r="F304" s="231" t="s">
        <v>121</v>
      </c>
      <c r="G304" s="134"/>
      <c r="H304" s="174">
        <f t="shared" si="26"/>
        <v>0</v>
      </c>
    </row>
    <row r="305" spans="1:8" ht="26.25" customHeight="1" x14ac:dyDescent="0.25">
      <c r="A305" s="196" t="s">
        <v>477</v>
      </c>
      <c r="B305" s="196"/>
      <c r="C305" s="196" t="s">
        <v>388</v>
      </c>
      <c r="D305" s="196" t="s">
        <v>389</v>
      </c>
      <c r="E305" s="230">
        <v>1.5</v>
      </c>
      <c r="F305" s="231" t="s">
        <v>29</v>
      </c>
      <c r="G305" s="134"/>
      <c r="H305" s="174">
        <f t="shared" si="26"/>
        <v>0</v>
      </c>
    </row>
    <row r="306" spans="1:8" ht="26.25" customHeight="1" x14ac:dyDescent="0.25">
      <c r="A306" s="243" t="s">
        <v>478</v>
      </c>
      <c r="B306" s="243"/>
      <c r="C306" s="273" t="s">
        <v>1744</v>
      </c>
      <c r="D306" s="273" t="s">
        <v>1857</v>
      </c>
      <c r="E306" s="302">
        <v>1.74</v>
      </c>
      <c r="F306" s="294" t="s">
        <v>60</v>
      </c>
      <c r="G306" s="285"/>
      <c r="H306" s="263">
        <f t="shared" si="26"/>
        <v>0</v>
      </c>
    </row>
    <row r="307" spans="1:8" ht="23.25" customHeight="1" x14ac:dyDescent="0.25">
      <c r="A307" s="196" t="s">
        <v>479</v>
      </c>
      <c r="B307" s="196"/>
      <c r="C307" s="196" t="s">
        <v>411</v>
      </c>
      <c r="D307" s="196" t="s">
        <v>445</v>
      </c>
      <c r="E307" s="230">
        <v>1.74</v>
      </c>
      <c r="F307" s="231" t="s">
        <v>60</v>
      </c>
      <c r="G307" s="134"/>
      <c r="H307" s="174">
        <f t="shared" si="26"/>
        <v>0</v>
      </c>
    </row>
    <row r="308" spans="1:8" ht="38.25" customHeight="1" x14ac:dyDescent="0.25">
      <c r="A308" s="196" t="s">
        <v>480</v>
      </c>
      <c r="B308" s="196"/>
      <c r="C308" s="196" t="s">
        <v>414</v>
      </c>
      <c r="D308" s="196" t="s">
        <v>1155</v>
      </c>
      <c r="E308" s="230">
        <v>1.74</v>
      </c>
      <c r="F308" s="231" t="s">
        <v>60</v>
      </c>
      <c r="G308" s="134"/>
      <c r="H308" s="174">
        <f t="shared" si="26"/>
        <v>0</v>
      </c>
    </row>
    <row r="309" spans="1:8" ht="34.5" customHeight="1" x14ac:dyDescent="0.25">
      <c r="A309" s="196" t="s">
        <v>1752</v>
      </c>
      <c r="B309" s="196"/>
      <c r="C309" s="196" t="s">
        <v>24</v>
      </c>
      <c r="D309" s="196" t="s">
        <v>416</v>
      </c>
      <c r="E309" s="230">
        <v>1.74</v>
      </c>
      <c r="F309" s="231" t="s">
        <v>60</v>
      </c>
      <c r="G309" s="134"/>
      <c r="H309" s="174">
        <f t="shared" si="26"/>
        <v>0</v>
      </c>
    </row>
    <row r="310" spans="1:8" ht="15" customHeight="1" x14ac:dyDescent="0.25">
      <c r="A310" s="197" t="s">
        <v>458</v>
      </c>
      <c r="B310" s="198"/>
      <c r="C310" s="198"/>
      <c r="D310" s="198"/>
      <c r="E310" s="198"/>
      <c r="F310" s="199"/>
      <c r="G310" s="5"/>
      <c r="H310" s="175">
        <f>SUM(H299,H300,H301,H302,H303,H304,H305:H306,H307,H308,H309)</f>
        <v>0</v>
      </c>
    </row>
    <row r="311" spans="1:8" ht="73.5" customHeight="1" x14ac:dyDescent="0.25">
      <c r="A311" s="224" t="s">
        <v>481</v>
      </c>
      <c r="B311" s="242" t="s">
        <v>1743</v>
      </c>
      <c r="C311" s="224" t="s">
        <v>21</v>
      </c>
      <c r="D311" s="224" t="s">
        <v>482</v>
      </c>
      <c r="E311" s="228"/>
      <c r="F311" s="229" t="s">
        <v>11</v>
      </c>
      <c r="G311" s="136"/>
      <c r="H311" s="164"/>
    </row>
    <row r="312" spans="1:8" ht="23.25" customHeight="1" x14ac:dyDescent="0.25">
      <c r="A312" s="196" t="s">
        <v>483</v>
      </c>
      <c r="B312" s="196"/>
      <c r="C312" s="196" t="s">
        <v>484</v>
      </c>
      <c r="D312" s="196" t="s">
        <v>485</v>
      </c>
      <c r="E312" s="230">
        <v>125.7</v>
      </c>
      <c r="F312" s="231" t="s">
        <v>121</v>
      </c>
      <c r="G312" s="134"/>
      <c r="H312" s="174">
        <f t="shared" ref="H312:H326" si="27">ROUND(E312*G312,2)</f>
        <v>0</v>
      </c>
    </row>
    <row r="313" spans="1:8" ht="22.5" customHeight="1" x14ac:dyDescent="0.25">
      <c r="A313" s="196" t="s">
        <v>486</v>
      </c>
      <c r="B313" s="196"/>
      <c r="C313" s="196" t="s">
        <v>487</v>
      </c>
      <c r="D313" s="196" t="s">
        <v>488</v>
      </c>
      <c r="E313" s="230">
        <v>93.44</v>
      </c>
      <c r="F313" s="231" t="s">
        <v>121</v>
      </c>
      <c r="G313" s="134"/>
      <c r="H313" s="174">
        <f t="shared" si="27"/>
        <v>0</v>
      </c>
    </row>
    <row r="314" spans="1:8" ht="38.25" customHeight="1" x14ac:dyDescent="0.25">
      <c r="A314" s="196" t="s">
        <v>489</v>
      </c>
      <c r="B314" s="196"/>
      <c r="C314" s="196" t="s">
        <v>490</v>
      </c>
      <c r="D314" s="196" t="s">
        <v>491</v>
      </c>
      <c r="E314" s="230">
        <v>93.44</v>
      </c>
      <c r="F314" s="231" t="s">
        <v>121</v>
      </c>
      <c r="G314" s="134"/>
      <c r="H314" s="174">
        <f t="shared" si="27"/>
        <v>0</v>
      </c>
    </row>
    <row r="315" spans="1:8" ht="38.25" customHeight="1" x14ac:dyDescent="0.25">
      <c r="A315" s="243" t="s">
        <v>492</v>
      </c>
      <c r="B315" s="243"/>
      <c r="C315" s="273" t="s">
        <v>1744</v>
      </c>
      <c r="D315" s="273" t="s">
        <v>1857</v>
      </c>
      <c r="E315" s="302">
        <v>3.74</v>
      </c>
      <c r="F315" s="294" t="s">
        <v>60</v>
      </c>
      <c r="G315" s="285"/>
      <c r="H315" s="263">
        <f t="shared" si="27"/>
        <v>0</v>
      </c>
    </row>
    <row r="316" spans="1:8" ht="36.75" customHeight="1" x14ac:dyDescent="0.25">
      <c r="A316" s="196" t="s">
        <v>493</v>
      </c>
      <c r="B316" s="196"/>
      <c r="C316" s="196" t="s">
        <v>411</v>
      </c>
      <c r="D316" s="196" t="s">
        <v>445</v>
      </c>
      <c r="E316" s="230">
        <v>3.74</v>
      </c>
      <c r="F316" s="231" t="s">
        <v>60</v>
      </c>
      <c r="G316" s="134"/>
      <c r="H316" s="174">
        <f t="shared" si="27"/>
        <v>0</v>
      </c>
    </row>
    <row r="317" spans="1:8" ht="42.75" customHeight="1" x14ac:dyDescent="0.25">
      <c r="A317" s="196" t="s">
        <v>494</v>
      </c>
      <c r="B317" s="196"/>
      <c r="C317" s="196" t="s">
        <v>414</v>
      </c>
      <c r="D317" s="196" t="s">
        <v>1156</v>
      </c>
      <c r="E317" s="230">
        <v>3.74</v>
      </c>
      <c r="F317" s="231" t="s">
        <v>60</v>
      </c>
      <c r="G317" s="134"/>
      <c r="H317" s="174">
        <f t="shared" si="27"/>
        <v>0</v>
      </c>
    </row>
    <row r="318" spans="1:8" ht="22.5" customHeight="1" x14ac:dyDescent="0.25">
      <c r="A318" s="196" t="s">
        <v>495</v>
      </c>
      <c r="B318" s="196"/>
      <c r="C318" s="196" t="s">
        <v>24</v>
      </c>
      <c r="D318" s="196" t="s">
        <v>416</v>
      </c>
      <c r="E318" s="230">
        <v>3.74</v>
      </c>
      <c r="F318" s="231" t="s">
        <v>60</v>
      </c>
      <c r="G318" s="134"/>
      <c r="H318" s="174">
        <f t="shared" si="27"/>
        <v>0</v>
      </c>
    </row>
    <row r="319" spans="1:8" ht="34.5" customHeight="1" x14ac:dyDescent="0.25">
      <c r="A319" s="196" t="s">
        <v>498</v>
      </c>
      <c r="B319" s="196"/>
      <c r="C319" s="196" t="s">
        <v>496</v>
      </c>
      <c r="D319" s="196" t="s">
        <v>497</v>
      </c>
      <c r="E319" s="230">
        <v>3</v>
      </c>
      <c r="F319" s="231" t="s">
        <v>41</v>
      </c>
      <c r="G319" s="134"/>
      <c r="H319" s="174">
        <f t="shared" si="27"/>
        <v>0</v>
      </c>
    </row>
    <row r="320" spans="1:8" ht="33.75" customHeight="1" x14ac:dyDescent="0.25">
      <c r="A320" s="196" t="s">
        <v>500</v>
      </c>
      <c r="B320" s="196"/>
      <c r="C320" s="196" t="s">
        <v>499</v>
      </c>
      <c r="D320" s="196" t="s">
        <v>1157</v>
      </c>
      <c r="E320" s="230">
        <v>122.6</v>
      </c>
      <c r="F320" s="231" t="s">
        <v>121</v>
      </c>
      <c r="G320" s="134"/>
      <c r="H320" s="174">
        <f t="shared" si="27"/>
        <v>0</v>
      </c>
    </row>
    <row r="321" spans="1:8" ht="32.25" customHeight="1" x14ac:dyDescent="0.25">
      <c r="A321" s="196" t="s">
        <v>503</v>
      </c>
      <c r="B321" s="196"/>
      <c r="C321" s="196" t="s">
        <v>501</v>
      </c>
      <c r="D321" s="196" t="s">
        <v>502</v>
      </c>
      <c r="E321" s="230">
        <v>232.83</v>
      </c>
      <c r="F321" s="231" t="s">
        <v>121</v>
      </c>
      <c r="G321" s="134"/>
      <c r="H321" s="174">
        <f t="shared" si="27"/>
        <v>0</v>
      </c>
    </row>
    <row r="322" spans="1:8" ht="39.75" customHeight="1" x14ac:dyDescent="0.25">
      <c r="A322" s="196" t="s">
        <v>506</v>
      </c>
      <c r="B322" s="196"/>
      <c r="C322" s="196" t="s">
        <v>504</v>
      </c>
      <c r="D322" s="183" t="s">
        <v>505</v>
      </c>
      <c r="E322" s="230">
        <v>164.73</v>
      </c>
      <c r="F322" s="231" t="s">
        <v>121</v>
      </c>
      <c r="G322" s="134"/>
      <c r="H322" s="174">
        <f t="shared" si="27"/>
        <v>0</v>
      </c>
    </row>
    <row r="323" spans="1:8" ht="37.5" customHeight="1" x14ac:dyDescent="0.25">
      <c r="A323" s="196" t="s">
        <v>509</v>
      </c>
      <c r="B323" s="196"/>
      <c r="C323" s="196" t="s">
        <v>507</v>
      </c>
      <c r="D323" s="183" t="s">
        <v>508</v>
      </c>
      <c r="E323" s="230">
        <v>164.73</v>
      </c>
      <c r="F323" s="231" t="s">
        <v>121</v>
      </c>
      <c r="G323" s="134"/>
      <c r="H323" s="174">
        <f t="shared" si="27"/>
        <v>0</v>
      </c>
    </row>
    <row r="324" spans="1:8" ht="31.5" customHeight="1" x14ac:dyDescent="0.25">
      <c r="A324" s="196" t="s">
        <v>512</v>
      </c>
      <c r="B324" s="196"/>
      <c r="C324" s="196" t="s">
        <v>510</v>
      </c>
      <c r="D324" s="196" t="s">
        <v>511</v>
      </c>
      <c r="E324" s="230">
        <v>84.26</v>
      </c>
      <c r="F324" s="231" t="s">
        <v>121</v>
      </c>
      <c r="G324" s="134"/>
      <c r="H324" s="174">
        <f t="shared" si="27"/>
        <v>0</v>
      </c>
    </row>
    <row r="325" spans="1:8" ht="38.25" customHeight="1" x14ac:dyDescent="0.25">
      <c r="A325" s="196" t="s">
        <v>515</v>
      </c>
      <c r="B325" s="196"/>
      <c r="C325" s="196" t="s">
        <v>513</v>
      </c>
      <c r="D325" s="196" t="s">
        <v>514</v>
      </c>
      <c r="E325" s="230">
        <v>46.57</v>
      </c>
      <c r="F325" s="231" t="s">
        <v>121</v>
      </c>
      <c r="G325" s="134"/>
      <c r="H325" s="174">
        <f t="shared" si="27"/>
        <v>0</v>
      </c>
    </row>
    <row r="326" spans="1:8" ht="42" customHeight="1" x14ac:dyDescent="0.25">
      <c r="A326" s="196" t="s">
        <v>1753</v>
      </c>
      <c r="B326" s="196"/>
      <c r="C326" s="196" t="s">
        <v>516</v>
      </c>
      <c r="D326" s="196" t="s">
        <v>517</v>
      </c>
      <c r="E326" s="230">
        <v>144.09</v>
      </c>
      <c r="F326" s="231" t="s">
        <v>121</v>
      </c>
      <c r="G326" s="134"/>
      <c r="H326" s="174">
        <f t="shared" si="27"/>
        <v>0</v>
      </c>
    </row>
    <row r="327" spans="1:8" ht="15" customHeight="1" x14ac:dyDescent="0.25">
      <c r="A327" s="197" t="s">
        <v>1025</v>
      </c>
      <c r="B327" s="198"/>
      <c r="C327" s="198"/>
      <c r="D327" s="198"/>
      <c r="E327" s="198"/>
      <c r="F327" s="199"/>
      <c r="G327" s="5"/>
      <c r="H327" s="175">
        <f>SUM(H312,H313,H314:H315,H316,H317,H318,H319,H320,H321,H322,H323:H323,H324,H325,H326)</f>
        <v>0</v>
      </c>
    </row>
    <row r="328" spans="1:8" x14ac:dyDescent="0.25">
      <c r="A328" s="224" t="s">
        <v>518</v>
      </c>
      <c r="B328" s="224" t="s">
        <v>1705</v>
      </c>
      <c r="C328" s="224" t="s">
        <v>21</v>
      </c>
      <c r="D328" s="224" t="s">
        <v>519</v>
      </c>
      <c r="E328" s="228"/>
      <c r="F328" s="229"/>
      <c r="G328" s="136"/>
      <c r="H328" s="164"/>
    </row>
    <row r="329" spans="1:8" ht="60" customHeight="1" x14ac:dyDescent="0.25">
      <c r="A329" s="196" t="s">
        <v>520</v>
      </c>
      <c r="B329" s="196"/>
      <c r="C329" s="196" t="s">
        <v>521</v>
      </c>
      <c r="D329" s="183" t="s">
        <v>522</v>
      </c>
      <c r="E329" s="230">
        <v>23.89</v>
      </c>
      <c r="F329" s="231" t="s">
        <v>121</v>
      </c>
      <c r="G329" s="134"/>
      <c r="H329" s="174">
        <f>ROUND(E329*G329,2)</f>
        <v>0</v>
      </c>
    </row>
    <row r="330" spans="1:8" ht="15" customHeight="1" x14ac:dyDescent="0.25">
      <c r="A330" s="197" t="s">
        <v>1012</v>
      </c>
      <c r="B330" s="198"/>
      <c r="C330" s="198"/>
      <c r="D330" s="198"/>
      <c r="E330" s="198"/>
      <c r="F330" s="199"/>
      <c r="G330" s="5"/>
      <c r="H330" s="175">
        <f>SUM(H329)</f>
        <v>0</v>
      </c>
    </row>
    <row r="331" spans="1:8" ht="15" customHeight="1" x14ac:dyDescent="0.25">
      <c r="A331" s="200" t="s">
        <v>1026</v>
      </c>
      <c r="B331" s="201"/>
      <c r="C331" s="201"/>
      <c r="D331" s="201"/>
      <c r="E331" s="201"/>
      <c r="F331" s="202"/>
      <c r="G331" s="6"/>
      <c r="H331" s="176">
        <f>H330+H327+H310+H297+H282+H269</f>
        <v>0</v>
      </c>
    </row>
    <row r="332" spans="1:8" ht="81" customHeight="1" x14ac:dyDescent="0.25">
      <c r="A332" s="203" t="s">
        <v>523</v>
      </c>
      <c r="B332" s="203" t="s">
        <v>1710</v>
      </c>
      <c r="C332" s="203" t="s">
        <v>16</v>
      </c>
      <c r="D332" s="203" t="s">
        <v>179</v>
      </c>
      <c r="E332" s="235"/>
      <c r="F332" s="236"/>
      <c r="G332" s="138"/>
      <c r="H332" s="162"/>
    </row>
    <row r="333" spans="1:8" ht="36.75" customHeight="1" x14ac:dyDescent="0.25">
      <c r="A333" s="224" t="s">
        <v>524</v>
      </c>
      <c r="B333" s="224" t="s">
        <v>1711</v>
      </c>
      <c r="C333" s="224" t="s">
        <v>21</v>
      </c>
      <c r="D333" s="224" t="s">
        <v>377</v>
      </c>
      <c r="E333" s="228"/>
      <c r="F333" s="229"/>
      <c r="G333" s="136"/>
      <c r="H333" s="164"/>
    </row>
    <row r="334" spans="1:8" ht="21" customHeight="1" x14ac:dyDescent="0.25">
      <c r="A334" s="196" t="s">
        <v>525</v>
      </c>
      <c r="B334" s="196"/>
      <c r="C334" s="196" t="s">
        <v>379</v>
      </c>
      <c r="D334" s="196" t="s">
        <v>380</v>
      </c>
      <c r="E334" s="230">
        <v>1</v>
      </c>
      <c r="F334" s="231" t="s">
        <v>41</v>
      </c>
      <c r="G334" s="134"/>
      <c r="H334" s="174">
        <f t="shared" ref="H334:H348" si="28">ROUND(E334*G334,2)</f>
        <v>0</v>
      </c>
    </row>
    <row r="335" spans="1:8" ht="37.5" customHeight="1" x14ac:dyDescent="0.25">
      <c r="A335" s="196" t="s">
        <v>526</v>
      </c>
      <c r="B335" s="196"/>
      <c r="C335" s="196" t="s">
        <v>382</v>
      </c>
      <c r="D335" s="196" t="s">
        <v>383</v>
      </c>
      <c r="E335" s="230">
        <v>0.66</v>
      </c>
      <c r="F335" s="231" t="s">
        <v>121</v>
      </c>
      <c r="G335" s="134"/>
      <c r="H335" s="174">
        <f t="shared" si="28"/>
        <v>0</v>
      </c>
    </row>
    <row r="336" spans="1:8" ht="38.25" customHeight="1" x14ac:dyDescent="0.25">
      <c r="A336" s="196" t="s">
        <v>527</v>
      </c>
      <c r="B336" s="196"/>
      <c r="C336" s="196" t="s">
        <v>385</v>
      </c>
      <c r="D336" s="196" t="s">
        <v>386</v>
      </c>
      <c r="E336" s="230">
        <v>4</v>
      </c>
      <c r="F336" s="231" t="s">
        <v>41</v>
      </c>
      <c r="G336" s="134"/>
      <c r="H336" s="174">
        <f t="shared" si="28"/>
        <v>0</v>
      </c>
    </row>
    <row r="337" spans="1:8" ht="22.5" customHeight="1" x14ac:dyDescent="0.25">
      <c r="A337" s="196" t="s">
        <v>528</v>
      </c>
      <c r="B337" s="196"/>
      <c r="C337" s="196" t="s">
        <v>388</v>
      </c>
      <c r="D337" s="196" t="s">
        <v>389</v>
      </c>
      <c r="E337" s="230">
        <v>2.5</v>
      </c>
      <c r="F337" s="231" t="s">
        <v>29</v>
      </c>
      <c r="G337" s="134"/>
      <c r="H337" s="174">
        <f t="shared" si="28"/>
        <v>0</v>
      </c>
    </row>
    <row r="338" spans="1:8" ht="36" customHeight="1" x14ac:dyDescent="0.25">
      <c r="A338" s="196" t="s">
        <v>529</v>
      </c>
      <c r="B338" s="196"/>
      <c r="C338" s="196" t="s">
        <v>391</v>
      </c>
      <c r="D338" s="196" t="s">
        <v>1725</v>
      </c>
      <c r="E338" s="230">
        <v>2.5</v>
      </c>
      <c r="F338" s="231" t="s">
        <v>29</v>
      </c>
      <c r="G338" s="134"/>
      <c r="H338" s="174">
        <f t="shared" si="28"/>
        <v>0</v>
      </c>
    </row>
    <row r="339" spans="1:8" ht="22.5" customHeight="1" x14ac:dyDescent="0.25">
      <c r="A339" s="196" t="s">
        <v>530</v>
      </c>
      <c r="B339" s="196"/>
      <c r="C339" s="196" t="s">
        <v>393</v>
      </c>
      <c r="D339" s="196" t="s">
        <v>394</v>
      </c>
      <c r="E339" s="230">
        <v>0.75</v>
      </c>
      <c r="F339" s="231" t="s">
        <v>121</v>
      </c>
      <c r="G339" s="134"/>
      <c r="H339" s="174">
        <f t="shared" si="28"/>
        <v>0</v>
      </c>
    </row>
    <row r="340" spans="1:8" ht="45.75" customHeight="1" x14ac:dyDescent="0.25">
      <c r="A340" s="196" t="s">
        <v>531</v>
      </c>
      <c r="B340" s="196"/>
      <c r="C340" s="196" t="s">
        <v>396</v>
      </c>
      <c r="D340" s="183" t="s">
        <v>397</v>
      </c>
      <c r="E340" s="230">
        <v>2.31</v>
      </c>
      <c r="F340" s="231" t="s">
        <v>121</v>
      </c>
      <c r="G340" s="134"/>
      <c r="H340" s="174">
        <f t="shared" si="28"/>
        <v>0</v>
      </c>
    </row>
    <row r="341" spans="1:8" ht="41.25" customHeight="1" x14ac:dyDescent="0.25">
      <c r="A341" s="196" t="s">
        <v>532</v>
      </c>
      <c r="B341" s="196"/>
      <c r="C341" s="196" t="s">
        <v>399</v>
      </c>
      <c r="D341" s="196" t="s">
        <v>400</v>
      </c>
      <c r="E341" s="230">
        <v>0.06</v>
      </c>
      <c r="F341" s="231" t="s">
        <v>121</v>
      </c>
      <c r="G341" s="134"/>
      <c r="H341" s="174">
        <f t="shared" si="28"/>
        <v>0</v>
      </c>
    </row>
    <row r="342" spans="1:8" ht="37.5" customHeight="1" x14ac:dyDescent="0.25">
      <c r="A342" s="196" t="s">
        <v>533</v>
      </c>
      <c r="B342" s="196"/>
      <c r="C342" s="196" t="s">
        <v>402</v>
      </c>
      <c r="D342" s="196" t="s">
        <v>403</v>
      </c>
      <c r="E342" s="230">
        <v>0.5</v>
      </c>
      <c r="F342" s="231" t="s">
        <v>121</v>
      </c>
      <c r="G342" s="134"/>
      <c r="H342" s="174">
        <f t="shared" si="28"/>
        <v>0</v>
      </c>
    </row>
    <row r="343" spans="1:8" ht="24.75" customHeight="1" x14ac:dyDescent="0.25">
      <c r="A343" s="196" t="s">
        <v>534</v>
      </c>
      <c r="B343" s="196"/>
      <c r="C343" s="196" t="s">
        <v>405</v>
      </c>
      <c r="D343" s="196" t="s">
        <v>406</v>
      </c>
      <c r="E343" s="230">
        <v>0.5</v>
      </c>
      <c r="F343" s="231" t="s">
        <v>121</v>
      </c>
      <c r="G343" s="134"/>
      <c r="H343" s="174">
        <f t="shared" si="28"/>
        <v>0</v>
      </c>
    </row>
    <row r="344" spans="1:8" ht="25.5" customHeight="1" x14ac:dyDescent="0.25">
      <c r="A344" s="196" t="s">
        <v>535</v>
      </c>
      <c r="B344" s="196"/>
      <c r="C344" s="196" t="s">
        <v>408</v>
      </c>
      <c r="D344" s="196" t="s">
        <v>409</v>
      </c>
      <c r="E344" s="230">
        <v>0.5</v>
      </c>
      <c r="F344" s="231" t="s">
        <v>121</v>
      </c>
      <c r="G344" s="134"/>
      <c r="H344" s="174">
        <f t="shared" si="28"/>
        <v>0</v>
      </c>
    </row>
    <row r="345" spans="1:8" ht="25.5" customHeight="1" x14ac:dyDescent="0.25">
      <c r="A345" s="243" t="s">
        <v>536</v>
      </c>
      <c r="B345" s="243"/>
      <c r="C345" s="273" t="s">
        <v>1744</v>
      </c>
      <c r="D345" s="273" t="s">
        <v>1857</v>
      </c>
      <c r="E345" s="302">
        <v>0.52</v>
      </c>
      <c r="F345" s="294" t="s">
        <v>60</v>
      </c>
      <c r="G345" s="285"/>
      <c r="H345" s="263">
        <f t="shared" si="28"/>
        <v>0</v>
      </c>
    </row>
    <row r="346" spans="1:8" ht="34.5" customHeight="1" x14ac:dyDescent="0.25">
      <c r="A346" s="196" t="s">
        <v>537</v>
      </c>
      <c r="B346" s="196"/>
      <c r="C346" s="196" t="s">
        <v>411</v>
      </c>
      <c r="D346" s="196" t="s">
        <v>412</v>
      </c>
      <c r="E346" s="230">
        <v>0.52</v>
      </c>
      <c r="F346" s="231" t="s">
        <v>60</v>
      </c>
      <c r="G346" s="134"/>
      <c r="H346" s="174">
        <f t="shared" si="28"/>
        <v>0</v>
      </c>
    </row>
    <row r="347" spans="1:8" ht="34.5" customHeight="1" x14ac:dyDescent="0.25">
      <c r="A347" s="196" t="s">
        <v>538</v>
      </c>
      <c r="B347" s="196"/>
      <c r="C347" s="196" t="s">
        <v>414</v>
      </c>
      <c r="D347" s="196" t="s">
        <v>1158</v>
      </c>
      <c r="E347" s="230">
        <v>0.52</v>
      </c>
      <c r="F347" s="231" t="s">
        <v>60</v>
      </c>
      <c r="G347" s="134"/>
      <c r="H347" s="174">
        <f t="shared" si="28"/>
        <v>0</v>
      </c>
    </row>
    <row r="348" spans="1:8" ht="42" customHeight="1" x14ac:dyDescent="0.25">
      <c r="A348" s="196" t="s">
        <v>1754</v>
      </c>
      <c r="B348" s="196"/>
      <c r="C348" s="196" t="s">
        <v>24</v>
      </c>
      <c r="D348" s="196" t="s">
        <v>416</v>
      </c>
      <c r="E348" s="230">
        <v>0.52</v>
      </c>
      <c r="F348" s="231" t="s">
        <v>60</v>
      </c>
      <c r="G348" s="134"/>
      <c r="H348" s="174">
        <f t="shared" si="28"/>
        <v>0</v>
      </c>
    </row>
    <row r="349" spans="1:8" ht="15" customHeight="1" x14ac:dyDescent="0.25">
      <c r="A349" s="197" t="s">
        <v>1024</v>
      </c>
      <c r="B349" s="198"/>
      <c r="C349" s="198"/>
      <c r="D349" s="198"/>
      <c r="E349" s="198"/>
      <c r="F349" s="199"/>
      <c r="G349" s="5"/>
      <c r="H349" s="175">
        <f>SUM(H334:H335,H336:H337,H338,H339,H340,H341,H342,H343,H344:H345,H346,H347,H348)</f>
        <v>0</v>
      </c>
    </row>
    <row r="350" spans="1:8" ht="30" customHeight="1" x14ac:dyDescent="0.25">
      <c r="A350" s="224" t="s">
        <v>539</v>
      </c>
      <c r="B350" s="224" t="s">
        <v>1711</v>
      </c>
      <c r="C350" s="224" t="s">
        <v>21</v>
      </c>
      <c r="D350" s="224" t="s">
        <v>418</v>
      </c>
      <c r="E350" s="228"/>
      <c r="F350" s="229"/>
      <c r="G350" s="136"/>
      <c r="H350" s="164"/>
    </row>
    <row r="351" spans="1:8" ht="30.75" customHeight="1" x14ac:dyDescent="0.25">
      <c r="A351" s="196" t="s">
        <v>540</v>
      </c>
      <c r="B351" s="196"/>
      <c r="C351" s="196" t="s">
        <v>541</v>
      </c>
      <c r="D351" s="196" t="s">
        <v>542</v>
      </c>
      <c r="E351" s="230">
        <v>5</v>
      </c>
      <c r="F351" s="231" t="s">
        <v>41</v>
      </c>
      <c r="G351" s="134"/>
      <c r="H351" s="174">
        <f t="shared" ref="H351:H361" si="29">ROUND(E351*G351,2)</f>
        <v>0</v>
      </c>
    </row>
    <row r="352" spans="1:8" ht="30" customHeight="1" x14ac:dyDescent="0.25">
      <c r="A352" s="196" t="s">
        <v>543</v>
      </c>
      <c r="B352" s="196"/>
      <c r="C352" s="196" t="s">
        <v>382</v>
      </c>
      <c r="D352" s="196" t="s">
        <v>383</v>
      </c>
      <c r="E352" s="230">
        <v>0.66</v>
      </c>
      <c r="F352" s="231" t="s">
        <v>121</v>
      </c>
      <c r="G352" s="134"/>
      <c r="H352" s="174">
        <f t="shared" si="29"/>
        <v>0</v>
      </c>
    </row>
    <row r="353" spans="1:8" ht="36.75" customHeight="1" x14ac:dyDescent="0.25">
      <c r="A353" s="196" t="s">
        <v>544</v>
      </c>
      <c r="B353" s="196"/>
      <c r="C353" s="196" t="s">
        <v>385</v>
      </c>
      <c r="D353" s="196" t="s">
        <v>386</v>
      </c>
      <c r="E353" s="230">
        <v>2</v>
      </c>
      <c r="F353" s="231" t="s">
        <v>41</v>
      </c>
      <c r="G353" s="134"/>
      <c r="H353" s="174">
        <f t="shared" si="29"/>
        <v>0</v>
      </c>
    </row>
    <row r="354" spans="1:8" ht="24.75" customHeight="1" x14ac:dyDescent="0.25">
      <c r="A354" s="196" t="s">
        <v>545</v>
      </c>
      <c r="B354" s="196"/>
      <c r="C354" s="196" t="s">
        <v>388</v>
      </c>
      <c r="D354" s="196" t="s">
        <v>389</v>
      </c>
      <c r="E354" s="230">
        <v>1.25</v>
      </c>
      <c r="F354" s="231" t="s">
        <v>29</v>
      </c>
      <c r="G354" s="134"/>
      <c r="H354" s="174">
        <f t="shared" si="29"/>
        <v>0</v>
      </c>
    </row>
    <row r="355" spans="1:8" ht="38.25" customHeight="1" x14ac:dyDescent="0.25">
      <c r="A355" s="196" t="s">
        <v>546</v>
      </c>
      <c r="B355" s="196"/>
      <c r="C355" s="196" t="s">
        <v>391</v>
      </c>
      <c r="D355" s="196" t="s">
        <v>1725</v>
      </c>
      <c r="E355" s="230">
        <v>1.25</v>
      </c>
      <c r="F355" s="231" t="s">
        <v>29</v>
      </c>
      <c r="G355" s="134"/>
      <c r="H355" s="174">
        <f t="shared" si="29"/>
        <v>0</v>
      </c>
    </row>
    <row r="356" spans="1:8" ht="42" customHeight="1" x14ac:dyDescent="0.25">
      <c r="A356" s="196" t="s">
        <v>547</v>
      </c>
      <c r="B356" s="196"/>
      <c r="C356" s="196" t="s">
        <v>393</v>
      </c>
      <c r="D356" s="196" t="s">
        <v>394</v>
      </c>
      <c r="E356" s="230">
        <v>0.38</v>
      </c>
      <c r="F356" s="231" t="s">
        <v>121</v>
      </c>
      <c r="G356" s="134"/>
      <c r="H356" s="174">
        <f t="shared" si="29"/>
        <v>0</v>
      </c>
    </row>
    <row r="357" spans="1:8" ht="45" customHeight="1" x14ac:dyDescent="0.25">
      <c r="A357" s="196" t="s">
        <v>548</v>
      </c>
      <c r="B357" s="196"/>
      <c r="C357" s="196" t="s">
        <v>396</v>
      </c>
      <c r="D357" s="183" t="s">
        <v>397</v>
      </c>
      <c r="E357" s="230">
        <v>6.93</v>
      </c>
      <c r="F357" s="231" t="s">
        <v>121</v>
      </c>
      <c r="G357" s="134"/>
      <c r="H357" s="174">
        <f t="shared" si="29"/>
        <v>0</v>
      </c>
    </row>
    <row r="358" spans="1:8" ht="48" customHeight="1" x14ac:dyDescent="0.25">
      <c r="A358" s="243" t="s">
        <v>549</v>
      </c>
      <c r="B358" s="243"/>
      <c r="C358" s="273" t="s">
        <v>1744</v>
      </c>
      <c r="D358" s="273" t="s">
        <v>1857</v>
      </c>
      <c r="E358" s="302">
        <v>0.52</v>
      </c>
      <c r="F358" s="294" t="s">
        <v>60</v>
      </c>
      <c r="G358" s="285"/>
      <c r="H358" s="263">
        <f t="shared" si="29"/>
        <v>0</v>
      </c>
    </row>
    <row r="359" spans="1:8" ht="30" customHeight="1" x14ac:dyDescent="0.25">
      <c r="A359" s="196" t="s">
        <v>550</v>
      </c>
      <c r="B359" s="196"/>
      <c r="C359" s="196" t="s">
        <v>411</v>
      </c>
      <c r="D359" s="196" t="s">
        <v>412</v>
      </c>
      <c r="E359" s="230">
        <v>0.52</v>
      </c>
      <c r="F359" s="231" t="s">
        <v>60</v>
      </c>
      <c r="G359" s="134"/>
      <c r="H359" s="174">
        <f t="shared" si="29"/>
        <v>0</v>
      </c>
    </row>
    <row r="360" spans="1:8" ht="34.5" customHeight="1" x14ac:dyDescent="0.25">
      <c r="A360" s="196" t="s">
        <v>551</v>
      </c>
      <c r="B360" s="196"/>
      <c r="C360" s="196" t="s">
        <v>414</v>
      </c>
      <c r="D360" s="196" t="s">
        <v>1159</v>
      </c>
      <c r="E360" s="230">
        <v>0.52</v>
      </c>
      <c r="F360" s="231" t="s">
        <v>60</v>
      </c>
      <c r="G360" s="134"/>
      <c r="H360" s="174">
        <f t="shared" si="29"/>
        <v>0</v>
      </c>
    </row>
    <row r="361" spans="1:8" ht="36.75" customHeight="1" x14ac:dyDescent="0.25">
      <c r="A361" s="196" t="s">
        <v>1755</v>
      </c>
      <c r="B361" s="196"/>
      <c r="C361" s="196" t="s">
        <v>24</v>
      </c>
      <c r="D361" s="196" t="s">
        <v>416</v>
      </c>
      <c r="E361" s="230">
        <v>0.52</v>
      </c>
      <c r="F361" s="231" t="s">
        <v>60</v>
      </c>
      <c r="G361" s="134"/>
      <c r="H361" s="174">
        <f t="shared" si="29"/>
        <v>0</v>
      </c>
    </row>
    <row r="362" spans="1:8" ht="15" customHeight="1" x14ac:dyDescent="0.25">
      <c r="A362" s="197" t="s">
        <v>1023</v>
      </c>
      <c r="B362" s="198"/>
      <c r="C362" s="198"/>
      <c r="D362" s="198"/>
      <c r="E362" s="198"/>
      <c r="F362" s="199"/>
      <c r="G362" s="5"/>
      <c r="H362" s="175">
        <f>SUM(H351:H352,H353,H354,H355,H356,H357:H358,H359,H360,H361)</f>
        <v>0</v>
      </c>
    </row>
    <row r="363" spans="1:8" x14ac:dyDescent="0.25">
      <c r="A363" s="224" t="s">
        <v>552</v>
      </c>
      <c r="B363" s="224" t="s">
        <v>1724</v>
      </c>
      <c r="C363" s="224" t="s">
        <v>21</v>
      </c>
      <c r="D363" s="224" t="s">
        <v>430</v>
      </c>
      <c r="E363" s="228"/>
      <c r="F363" s="229"/>
      <c r="G363" s="136"/>
      <c r="H363" s="164"/>
    </row>
    <row r="364" spans="1:8" ht="25.5" customHeight="1" x14ac:dyDescent="0.25">
      <c r="A364" s="196" t="s">
        <v>553</v>
      </c>
      <c r="B364" s="196"/>
      <c r="C364" s="196" t="s">
        <v>432</v>
      </c>
      <c r="D364" s="196" t="s">
        <v>433</v>
      </c>
      <c r="E364" s="230">
        <v>82.21</v>
      </c>
      <c r="F364" s="231" t="s">
        <v>121</v>
      </c>
      <c r="G364" s="134"/>
      <c r="H364" s="174">
        <f t="shared" ref="H364:H388" si="30">ROUND(E364*G364,2)</f>
        <v>0</v>
      </c>
    </row>
    <row r="365" spans="1:8" ht="23.25" customHeight="1" x14ac:dyDescent="0.25">
      <c r="A365" s="196" t="s">
        <v>554</v>
      </c>
      <c r="B365" s="196"/>
      <c r="C365" s="196" t="s">
        <v>466</v>
      </c>
      <c r="D365" s="196" t="s">
        <v>467</v>
      </c>
      <c r="E365" s="230">
        <v>82.21</v>
      </c>
      <c r="F365" s="231" t="s">
        <v>121</v>
      </c>
      <c r="G365" s="134"/>
      <c r="H365" s="174">
        <f t="shared" si="30"/>
        <v>0</v>
      </c>
    </row>
    <row r="366" spans="1:8" ht="39.75" customHeight="1" x14ac:dyDescent="0.25">
      <c r="A366" s="196" t="s">
        <v>555</v>
      </c>
      <c r="B366" s="196"/>
      <c r="C366" s="196" t="s">
        <v>556</v>
      </c>
      <c r="D366" s="196" t="s">
        <v>557</v>
      </c>
      <c r="E366" s="230">
        <v>9.8699999999999992</v>
      </c>
      <c r="F366" s="231" t="s">
        <v>60</v>
      </c>
      <c r="G366" s="134"/>
      <c r="H366" s="174">
        <f t="shared" si="30"/>
        <v>0</v>
      </c>
    </row>
    <row r="367" spans="1:8" ht="39.75" customHeight="1" x14ac:dyDescent="0.25">
      <c r="A367" s="243" t="s">
        <v>558</v>
      </c>
      <c r="B367" s="243"/>
      <c r="C367" s="273" t="s">
        <v>1744</v>
      </c>
      <c r="D367" s="273" t="s">
        <v>1745</v>
      </c>
      <c r="E367" s="302">
        <v>15.62</v>
      </c>
      <c r="F367" s="294" t="s">
        <v>60</v>
      </c>
      <c r="G367" s="285"/>
      <c r="H367" s="263">
        <f t="shared" si="30"/>
        <v>0</v>
      </c>
    </row>
    <row r="368" spans="1:8" ht="30" customHeight="1" x14ac:dyDescent="0.25">
      <c r="A368" s="196" t="s">
        <v>559</v>
      </c>
      <c r="B368" s="196"/>
      <c r="C368" s="196" t="s">
        <v>411</v>
      </c>
      <c r="D368" s="196" t="s">
        <v>445</v>
      </c>
      <c r="E368" s="230">
        <v>15.62</v>
      </c>
      <c r="F368" s="231" t="s">
        <v>60</v>
      </c>
      <c r="G368" s="134"/>
      <c r="H368" s="174">
        <f t="shared" si="30"/>
        <v>0</v>
      </c>
    </row>
    <row r="369" spans="1:8" ht="32.25" customHeight="1" x14ac:dyDescent="0.25">
      <c r="A369" s="196" t="s">
        <v>560</v>
      </c>
      <c r="B369" s="196"/>
      <c r="C369" s="196" t="s">
        <v>414</v>
      </c>
      <c r="D369" s="196" t="s">
        <v>1156</v>
      </c>
      <c r="E369" s="230">
        <v>15.62</v>
      </c>
      <c r="F369" s="231" t="s">
        <v>60</v>
      </c>
      <c r="G369" s="134"/>
      <c r="H369" s="174">
        <f t="shared" si="30"/>
        <v>0</v>
      </c>
    </row>
    <row r="370" spans="1:8" ht="39.75" customHeight="1" x14ac:dyDescent="0.25">
      <c r="A370" s="196" t="s">
        <v>561</v>
      </c>
      <c r="B370" s="196"/>
      <c r="C370" s="196" t="s">
        <v>24</v>
      </c>
      <c r="D370" s="196" t="s">
        <v>416</v>
      </c>
      <c r="E370" s="230">
        <v>15.62</v>
      </c>
      <c r="F370" s="231" t="s">
        <v>60</v>
      </c>
      <c r="G370" s="134"/>
      <c r="H370" s="174">
        <f t="shared" si="30"/>
        <v>0</v>
      </c>
    </row>
    <row r="371" spans="1:8" ht="39.75" customHeight="1" x14ac:dyDescent="0.25">
      <c r="A371" s="196" t="s">
        <v>564</v>
      </c>
      <c r="B371" s="196"/>
      <c r="C371" s="196" t="s">
        <v>562</v>
      </c>
      <c r="D371" s="196" t="s">
        <v>563</v>
      </c>
      <c r="E371" s="230">
        <v>24.66</v>
      </c>
      <c r="F371" s="231" t="s">
        <v>60</v>
      </c>
      <c r="G371" s="134"/>
      <c r="H371" s="174">
        <f t="shared" si="30"/>
        <v>0</v>
      </c>
    </row>
    <row r="372" spans="1:8" ht="34.5" customHeight="1" x14ac:dyDescent="0.25">
      <c r="A372" s="196" t="s">
        <v>567</v>
      </c>
      <c r="B372" s="196"/>
      <c r="C372" s="196" t="s">
        <v>565</v>
      </c>
      <c r="D372" s="196" t="s">
        <v>566</v>
      </c>
      <c r="E372" s="230">
        <v>24.66</v>
      </c>
      <c r="F372" s="231" t="s">
        <v>60</v>
      </c>
      <c r="G372" s="134"/>
      <c r="H372" s="174">
        <f t="shared" si="30"/>
        <v>0</v>
      </c>
    </row>
    <row r="373" spans="1:8" ht="27.75" customHeight="1" x14ac:dyDescent="0.25">
      <c r="A373" s="243" t="s">
        <v>569</v>
      </c>
      <c r="B373" s="243"/>
      <c r="C373" s="243" t="s">
        <v>568</v>
      </c>
      <c r="D373" s="243" t="s">
        <v>1775</v>
      </c>
      <c r="E373" s="260">
        <v>24.66</v>
      </c>
      <c r="F373" s="261" t="s">
        <v>60</v>
      </c>
      <c r="G373" s="262"/>
      <c r="H373" s="263">
        <f t="shared" si="30"/>
        <v>0</v>
      </c>
    </row>
    <row r="374" spans="1:8" ht="26.25" customHeight="1" x14ac:dyDescent="0.25">
      <c r="A374" s="196" t="s">
        <v>572</v>
      </c>
      <c r="B374" s="196"/>
      <c r="C374" s="196" t="s">
        <v>570</v>
      </c>
      <c r="D374" s="196" t="s">
        <v>571</v>
      </c>
      <c r="E374" s="230">
        <v>24.66</v>
      </c>
      <c r="F374" s="231" t="s">
        <v>60</v>
      </c>
      <c r="G374" s="134"/>
      <c r="H374" s="174">
        <f t="shared" si="30"/>
        <v>0</v>
      </c>
    </row>
    <row r="375" spans="1:8" ht="48" customHeight="1" x14ac:dyDescent="0.25">
      <c r="A375" s="196" t="s">
        <v>575</v>
      </c>
      <c r="B375" s="196"/>
      <c r="C375" s="196" t="s">
        <v>573</v>
      </c>
      <c r="D375" s="196" t="s">
        <v>574</v>
      </c>
      <c r="E375" s="230">
        <v>24.66</v>
      </c>
      <c r="F375" s="231" t="s">
        <v>60</v>
      </c>
      <c r="G375" s="134"/>
      <c r="H375" s="174">
        <f t="shared" si="30"/>
        <v>0</v>
      </c>
    </row>
    <row r="376" spans="1:8" ht="30" customHeight="1" x14ac:dyDescent="0.25">
      <c r="A376" s="196" t="s">
        <v>578</v>
      </c>
      <c r="B376" s="196"/>
      <c r="C376" s="196" t="s">
        <v>576</v>
      </c>
      <c r="D376" s="196" t="s">
        <v>577</v>
      </c>
      <c r="E376" s="230">
        <v>24.66</v>
      </c>
      <c r="F376" s="231" t="s">
        <v>60</v>
      </c>
      <c r="G376" s="134"/>
      <c r="H376" s="174">
        <f t="shared" si="30"/>
        <v>0</v>
      </c>
    </row>
    <row r="377" spans="1:8" ht="33" customHeight="1" x14ac:dyDescent="0.25">
      <c r="A377" s="196" t="s">
        <v>580</v>
      </c>
      <c r="B377" s="196"/>
      <c r="C377" s="196" t="s">
        <v>579</v>
      </c>
      <c r="D377" s="196" t="s">
        <v>1160</v>
      </c>
      <c r="E377" s="230">
        <v>24.66</v>
      </c>
      <c r="F377" s="231" t="s">
        <v>60</v>
      </c>
      <c r="G377" s="134"/>
      <c r="H377" s="174">
        <f t="shared" si="30"/>
        <v>0</v>
      </c>
    </row>
    <row r="378" spans="1:8" ht="26.25" customHeight="1" x14ac:dyDescent="0.25">
      <c r="A378" s="196" t="s">
        <v>583</v>
      </c>
      <c r="B378" s="196"/>
      <c r="C378" s="196" t="s">
        <v>581</v>
      </c>
      <c r="D378" s="196" t="s">
        <v>582</v>
      </c>
      <c r="E378" s="230">
        <v>8.2200000000000006</v>
      </c>
      <c r="F378" s="231" t="s">
        <v>60</v>
      </c>
      <c r="G378" s="134"/>
      <c r="H378" s="174">
        <f t="shared" si="30"/>
        <v>0</v>
      </c>
    </row>
    <row r="379" spans="1:8" ht="36" customHeight="1" x14ac:dyDescent="0.25">
      <c r="A379" s="196" t="s">
        <v>586</v>
      </c>
      <c r="B379" s="196"/>
      <c r="C379" s="196" t="s">
        <v>584</v>
      </c>
      <c r="D379" s="196" t="s">
        <v>585</v>
      </c>
      <c r="E379" s="230">
        <v>82.2</v>
      </c>
      <c r="F379" s="231" t="s">
        <v>121</v>
      </c>
      <c r="G379" s="134"/>
      <c r="H379" s="174">
        <f t="shared" si="30"/>
        <v>0</v>
      </c>
    </row>
    <row r="380" spans="1:8" ht="30.75" customHeight="1" x14ac:dyDescent="0.25">
      <c r="A380" s="196" t="s">
        <v>588</v>
      </c>
      <c r="B380" s="196"/>
      <c r="C380" s="196" t="s">
        <v>437</v>
      </c>
      <c r="D380" s="196" t="s">
        <v>587</v>
      </c>
      <c r="E380" s="230">
        <v>82.21</v>
      </c>
      <c r="F380" s="231" t="s">
        <v>121</v>
      </c>
      <c r="G380" s="134"/>
      <c r="H380" s="174">
        <f t="shared" si="30"/>
        <v>0</v>
      </c>
    </row>
    <row r="381" spans="1:8" ht="54.75" customHeight="1" x14ac:dyDescent="0.25">
      <c r="A381" s="196" t="s">
        <v>591</v>
      </c>
      <c r="B381" s="196"/>
      <c r="C381" s="196" t="s">
        <v>589</v>
      </c>
      <c r="D381" s="196" t="s">
        <v>590</v>
      </c>
      <c r="E381" s="230">
        <v>164.42</v>
      </c>
      <c r="F381" s="231" t="s">
        <v>121</v>
      </c>
      <c r="G381" s="134"/>
      <c r="H381" s="174">
        <f t="shared" si="30"/>
        <v>0</v>
      </c>
    </row>
    <row r="382" spans="1:8" ht="32.25" customHeight="1" x14ac:dyDescent="0.25">
      <c r="A382" s="196" t="s">
        <v>594</v>
      </c>
      <c r="B382" s="196"/>
      <c r="C382" s="196" t="s">
        <v>592</v>
      </c>
      <c r="D382" s="196" t="s">
        <v>593</v>
      </c>
      <c r="E382" s="230">
        <v>82.21</v>
      </c>
      <c r="F382" s="231" t="s">
        <v>121</v>
      </c>
      <c r="G382" s="134"/>
      <c r="H382" s="174">
        <f t="shared" si="30"/>
        <v>0</v>
      </c>
    </row>
    <row r="383" spans="1:8" ht="37.5" customHeight="1" x14ac:dyDescent="0.25">
      <c r="A383" s="196" t="s">
        <v>596</v>
      </c>
      <c r="B383" s="196"/>
      <c r="C383" s="196" t="s">
        <v>595</v>
      </c>
      <c r="D383" s="196" t="s">
        <v>1161</v>
      </c>
      <c r="E383" s="230">
        <v>82.21</v>
      </c>
      <c r="F383" s="231" t="s">
        <v>121</v>
      </c>
      <c r="G383" s="134"/>
      <c r="H383" s="174">
        <f t="shared" si="30"/>
        <v>0</v>
      </c>
    </row>
    <row r="384" spans="1:8" ht="34.5" customHeight="1" x14ac:dyDescent="0.25">
      <c r="A384" s="196" t="s">
        <v>599</v>
      </c>
      <c r="B384" s="196"/>
      <c r="C384" s="196" t="s">
        <v>597</v>
      </c>
      <c r="D384" s="196" t="s">
        <v>598</v>
      </c>
      <c r="E384" s="230">
        <v>82.21</v>
      </c>
      <c r="F384" s="231" t="s">
        <v>121</v>
      </c>
      <c r="G384" s="134"/>
      <c r="H384" s="174">
        <f t="shared" si="30"/>
        <v>0</v>
      </c>
    </row>
    <row r="385" spans="1:8" ht="26.25" customHeight="1" x14ac:dyDescent="0.25">
      <c r="A385" s="196" t="s">
        <v>600</v>
      </c>
      <c r="B385" s="196"/>
      <c r="C385" s="196" t="s">
        <v>449</v>
      </c>
      <c r="D385" s="196" t="s">
        <v>450</v>
      </c>
      <c r="E385" s="230">
        <v>82.21</v>
      </c>
      <c r="F385" s="231" t="s">
        <v>121</v>
      </c>
      <c r="G385" s="134"/>
      <c r="H385" s="174">
        <f t="shared" si="30"/>
        <v>0</v>
      </c>
    </row>
    <row r="386" spans="1:8" ht="69" customHeight="1" x14ac:dyDescent="0.25">
      <c r="A386" s="196" t="s">
        <v>601</v>
      </c>
      <c r="B386" s="196"/>
      <c r="C386" s="196" t="s">
        <v>452</v>
      </c>
      <c r="D386" s="183" t="s">
        <v>453</v>
      </c>
      <c r="E386" s="230">
        <v>82.21</v>
      </c>
      <c r="F386" s="231" t="s">
        <v>121</v>
      </c>
      <c r="G386" s="134"/>
      <c r="H386" s="174">
        <f t="shared" si="30"/>
        <v>0</v>
      </c>
    </row>
    <row r="387" spans="1:8" ht="56.25" customHeight="1" x14ac:dyDescent="0.25">
      <c r="A387" s="196" t="s">
        <v>1756</v>
      </c>
      <c r="B387" s="196"/>
      <c r="C387" s="196" t="s">
        <v>455</v>
      </c>
      <c r="D387" s="183" t="s">
        <v>456</v>
      </c>
      <c r="E387" s="230">
        <v>82.21</v>
      </c>
      <c r="F387" s="231" t="s">
        <v>121</v>
      </c>
      <c r="G387" s="134"/>
      <c r="H387" s="174">
        <f t="shared" si="30"/>
        <v>0</v>
      </c>
    </row>
    <row r="388" spans="1:8" ht="24.75" customHeight="1" x14ac:dyDescent="0.25">
      <c r="A388" s="304" t="s">
        <v>1757</v>
      </c>
      <c r="B388" s="303"/>
      <c r="C388" s="273" t="s">
        <v>1748</v>
      </c>
      <c r="D388" s="273" t="s">
        <v>1749</v>
      </c>
      <c r="E388" s="302">
        <v>82.21</v>
      </c>
      <c r="F388" s="294" t="s">
        <v>121</v>
      </c>
      <c r="G388" s="285"/>
      <c r="H388" s="263">
        <f t="shared" si="30"/>
        <v>0</v>
      </c>
    </row>
    <row r="389" spans="1:8" ht="15" customHeight="1" x14ac:dyDescent="0.25">
      <c r="A389" s="197" t="s">
        <v>1020</v>
      </c>
      <c r="B389" s="198"/>
      <c r="C389" s="198"/>
      <c r="D389" s="198"/>
      <c r="E389" s="198"/>
      <c r="F389" s="199"/>
      <c r="G389" s="5"/>
      <c r="H389" s="175">
        <f>SUM(H364,H365,H366:H367,H368,H369,H370,H371,H372,H373,H374,H375,H376,H377,H378,H379,H380,H381,H382:H386,H387:H388)</f>
        <v>0</v>
      </c>
    </row>
    <row r="390" spans="1:8" ht="60.75" customHeight="1" x14ac:dyDescent="0.25">
      <c r="A390" s="224" t="s">
        <v>602</v>
      </c>
      <c r="B390" s="224" t="s">
        <v>1709</v>
      </c>
      <c r="C390" s="224" t="s">
        <v>21</v>
      </c>
      <c r="D390" s="224" t="s">
        <v>482</v>
      </c>
      <c r="E390" s="228"/>
      <c r="F390" s="229" t="s">
        <v>11</v>
      </c>
      <c r="G390" s="136"/>
      <c r="H390" s="163"/>
    </row>
    <row r="391" spans="1:8" ht="27" customHeight="1" x14ac:dyDescent="0.25">
      <c r="A391" s="196" t="s">
        <v>603</v>
      </c>
      <c r="B391" s="196"/>
      <c r="C391" s="196" t="s">
        <v>460</v>
      </c>
      <c r="D391" s="196" t="s">
        <v>461</v>
      </c>
      <c r="E391" s="230">
        <v>37.04</v>
      </c>
      <c r="F391" s="231" t="s">
        <v>121</v>
      </c>
      <c r="G391" s="134"/>
      <c r="H391" s="174">
        <f t="shared" ref="H391:H408" si="31">ROUND(E391*G391,2)</f>
        <v>0</v>
      </c>
    </row>
    <row r="392" spans="1:8" ht="32.25" customHeight="1" x14ac:dyDescent="0.25">
      <c r="A392" s="196" t="s">
        <v>604</v>
      </c>
      <c r="B392" s="196"/>
      <c r="C392" s="196" t="s">
        <v>487</v>
      </c>
      <c r="D392" s="196" t="s">
        <v>488</v>
      </c>
      <c r="E392" s="230">
        <v>109.02</v>
      </c>
      <c r="F392" s="231" t="s">
        <v>121</v>
      </c>
      <c r="G392" s="134"/>
      <c r="H392" s="174">
        <f t="shared" si="31"/>
        <v>0</v>
      </c>
    </row>
    <row r="393" spans="1:8" ht="32.25" customHeight="1" x14ac:dyDescent="0.25">
      <c r="A393" s="196" t="s">
        <v>605</v>
      </c>
      <c r="B393" s="196"/>
      <c r="C393" s="196" t="s">
        <v>490</v>
      </c>
      <c r="D393" s="196" t="s">
        <v>491</v>
      </c>
      <c r="E393" s="230">
        <v>109.02</v>
      </c>
      <c r="F393" s="231" t="s">
        <v>121</v>
      </c>
      <c r="G393" s="134"/>
      <c r="H393" s="174">
        <f t="shared" si="31"/>
        <v>0</v>
      </c>
    </row>
    <row r="394" spans="1:8" ht="36.75" customHeight="1" x14ac:dyDescent="0.25">
      <c r="A394" s="243" t="s">
        <v>606</v>
      </c>
      <c r="B394" s="243"/>
      <c r="C394" s="273" t="s">
        <v>1744</v>
      </c>
      <c r="D394" s="273" t="s">
        <v>1857</v>
      </c>
      <c r="E394" s="302">
        <v>8.81</v>
      </c>
      <c r="F394" s="302" t="s">
        <v>60</v>
      </c>
      <c r="G394" s="279"/>
      <c r="H394" s="259">
        <f t="shared" si="31"/>
        <v>0</v>
      </c>
    </row>
    <row r="395" spans="1:8" ht="29.25" customHeight="1" x14ac:dyDescent="0.25">
      <c r="A395" s="196" t="s">
        <v>607</v>
      </c>
      <c r="B395" s="196"/>
      <c r="C395" s="196" t="s">
        <v>411</v>
      </c>
      <c r="D395" s="196" t="s">
        <v>445</v>
      </c>
      <c r="E395" s="230">
        <v>8.81</v>
      </c>
      <c r="F395" s="231" t="s">
        <v>60</v>
      </c>
      <c r="G395" s="134"/>
      <c r="H395" s="174">
        <f t="shared" si="31"/>
        <v>0</v>
      </c>
    </row>
    <row r="396" spans="1:8" ht="30" customHeight="1" x14ac:dyDescent="0.25">
      <c r="A396" s="196" t="s">
        <v>608</v>
      </c>
      <c r="B396" s="196"/>
      <c r="C396" s="196" t="s">
        <v>414</v>
      </c>
      <c r="D396" s="196" t="s">
        <v>1156</v>
      </c>
      <c r="E396" s="230">
        <v>8.81</v>
      </c>
      <c r="F396" s="231" t="s">
        <v>60</v>
      </c>
      <c r="G396" s="134"/>
      <c r="H396" s="174">
        <f t="shared" si="31"/>
        <v>0</v>
      </c>
    </row>
    <row r="397" spans="1:8" ht="24" customHeight="1" x14ac:dyDescent="0.25">
      <c r="A397" s="196" t="s">
        <v>609</v>
      </c>
      <c r="B397" s="196"/>
      <c r="C397" s="196" t="s">
        <v>24</v>
      </c>
      <c r="D397" s="196" t="s">
        <v>416</v>
      </c>
      <c r="E397" s="230">
        <v>8.81</v>
      </c>
      <c r="F397" s="231" t="s">
        <v>60</v>
      </c>
      <c r="G397" s="134"/>
      <c r="H397" s="174">
        <f t="shared" si="31"/>
        <v>0</v>
      </c>
    </row>
    <row r="398" spans="1:8" ht="36" customHeight="1" x14ac:dyDescent="0.25">
      <c r="A398" s="196" t="s">
        <v>611</v>
      </c>
      <c r="B398" s="196"/>
      <c r="C398" s="196" t="s">
        <v>475</v>
      </c>
      <c r="D398" s="196" t="s">
        <v>610</v>
      </c>
      <c r="E398" s="230">
        <v>20.46</v>
      </c>
      <c r="F398" s="231" t="s">
        <v>121</v>
      </c>
      <c r="G398" s="134"/>
      <c r="H398" s="174">
        <f t="shared" si="31"/>
        <v>0</v>
      </c>
    </row>
    <row r="399" spans="1:8" ht="26.25" customHeight="1" x14ac:dyDescent="0.25">
      <c r="A399" s="196" t="s">
        <v>612</v>
      </c>
      <c r="B399" s="196"/>
      <c r="C399" s="196" t="s">
        <v>388</v>
      </c>
      <c r="D399" s="196" t="s">
        <v>389</v>
      </c>
      <c r="E399" s="230">
        <v>3</v>
      </c>
      <c r="F399" s="231" t="s">
        <v>29</v>
      </c>
      <c r="G399" s="134"/>
      <c r="H399" s="174">
        <f t="shared" si="31"/>
        <v>0</v>
      </c>
    </row>
    <row r="400" spans="1:8" ht="23.25" customHeight="1" x14ac:dyDescent="0.25">
      <c r="A400" s="196" t="s">
        <v>613</v>
      </c>
      <c r="B400" s="196"/>
      <c r="C400" s="196" t="s">
        <v>484</v>
      </c>
      <c r="D400" s="196" t="s">
        <v>485</v>
      </c>
      <c r="E400" s="230">
        <v>128.54</v>
      </c>
      <c r="F400" s="231" t="s">
        <v>121</v>
      </c>
      <c r="G400" s="134"/>
      <c r="H400" s="174">
        <f t="shared" si="31"/>
        <v>0</v>
      </c>
    </row>
    <row r="401" spans="1:15" ht="37.5" customHeight="1" x14ac:dyDescent="0.25">
      <c r="A401" s="196" t="s">
        <v>614</v>
      </c>
      <c r="B401" s="196"/>
      <c r="C401" s="196" t="s">
        <v>496</v>
      </c>
      <c r="D401" s="196" t="s">
        <v>497</v>
      </c>
      <c r="E401" s="230">
        <v>2</v>
      </c>
      <c r="F401" s="231" t="s">
        <v>41</v>
      </c>
      <c r="G401" s="134"/>
      <c r="H401" s="174">
        <f t="shared" si="31"/>
        <v>0</v>
      </c>
    </row>
    <row r="402" spans="1:15" ht="40.5" customHeight="1" x14ac:dyDescent="0.25">
      <c r="A402" s="196" t="s">
        <v>615</v>
      </c>
      <c r="B402" s="196"/>
      <c r="C402" s="196" t="s">
        <v>499</v>
      </c>
      <c r="D402" s="196" t="s">
        <v>1162</v>
      </c>
      <c r="E402" s="230">
        <v>149.94</v>
      </c>
      <c r="F402" s="231" t="s">
        <v>121</v>
      </c>
      <c r="G402" s="134"/>
      <c r="H402" s="174">
        <f t="shared" si="31"/>
        <v>0</v>
      </c>
    </row>
    <row r="403" spans="1:15" ht="34.5" customHeight="1" x14ac:dyDescent="0.25">
      <c r="A403" s="196" t="s">
        <v>617</v>
      </c>
      <c r="B403" s="196"/>
      <c r="C403" s="196" t="s">
        <v>501</v>
      </c>
      <c r="D403" s="196" t="s">
        <v>502</v>
      </c>
      <c r="E403" s="230">
        <v>258.54000000000002</v>
      </c>
      <c r="F403" s="231" t="s">
        <v>121</v>
      </c>
      <c r="G403" s="134"/>
      <c r="H403" s="174">
        <f t="shared" si="31"/>
        <v>0</v>
      </c>
    </row>
    <row r="404" spans="1:15" ht="61.5" customHeight="1" x14ac:dyDescent="0.25">
      <c r="A404" s="196" t="s">
        <v>618</v>
      </c>
      <c r="B404" s="196"/>
      <c r="C404" s="196" t="s">
        <v>504</v>
      </c>
      <c r="D404" s="183" t="s">
        <v>505</v>
      </c>
      <c r="E404" s="230">
        <v>112.23</v>
      </c>
      <c r="F404" s="231" t="s">
        <v>121</v>
      </c>
      <c r="G404" s="134"/>
      <c r="H404" s="174">
        <f t="shared" si="31"/>
        <v>0</v>
      </c>
    </row>
    <row r="405" spans="1:15" ht="51" customHeight="1" x14ac:dyDescent="0.25">
      <c r="A405" s="196" t="s">
        <v>619</v>
      </c>
      <c r="B405" s="196"/>
      <c r="C405" s="196" t="s">
        <v>507</v>
      </c>
      <c r="D405" s="183" t="s">
        <v>508</v>
      </c>
      <c r="E405" s="230">
        <v>112.23</v>
      </c>
      <c r="F405" s="231" t="s">
        <v>121</v>
      </c>
      <c r="G405" s="134"/>
      <c r="H405" s="174">
        <f t="shared" si="31"/>
        <v>0</v>
      </c>
    </row>
    <row r="406" spans="1:15" ht="36" customHeight="1" x14ac:dyDescent="0.25">
      <c r="A406" s="196" t="s">
        <v>620</v>
      </c>
      <c r="B406" s="196"/>
      <c r="C406" s="196" t="s">
        <v>510</v>
      </c>
      <c r="D406" s="196" t="s">
        <v>511</v>
      </c>
      <c r="E406" s="230">
        <v>82.21</v>
      </c>
      <c r="F406" s="231" t="s">
        <v>121</v>
      </c>
      <c r="G406" s="134"/>
      <c r="H406" s="174">
        <f t="shared" si="31"/>
        <v>0</v>
      </c>
    </row>
    <row r="407" spans="1:15" ht="30" customHeight="1" x14ac:dyDescent="0.25">
      <c r="A407" s="196" t="s">
        <v>621</v>
      </c>
      <c r="B407" s="196"/>
      <c r="C407" s="196" t="s">
        <v>513</v>
      </c>
      <c r="D407" s="196" t="s">
        <v>514</v>
      </c>
      <c r="E407" s="230">
        <v>43.13</v>
      </c>
      <c r="F407" s="231" t="s">
        <v>121</v>
      </c>
      <c r="G407" s="134"/>
      <c r="H407" s="174">
        <f t="shared" si="31"/>
        <v>0</v>
      </c>
    </row>
    <row r="408" spans="1:15" ht="44.25" customHeight="1" x14ac:dyDescent="0.25">
      <c r="A408" s="196" t="s">
        <v>1758</v>
      </c>
      <c r="B408" s="196"/>
      <c r="C408" s="196" t="s">
        <v>516</v>
      </c>
      <c r="D408" s="196" t="s">
        <v>517</v>
      </c>
      <c r="E408" s="230">
        <v>146.31</v>
      </c>
      <c r="F408" s="231" t="s">
        <v>121</v>
      </c>
      <c r="G408" s="134"/>
      <c r="H408" s="174">
        <f t="shared" si="31"/>
        <v>0</v>
      </c>
      <c r="O408" s="8"/>
    </row>
    <row r="409" spans="1:15" ht="15" customHeight="1" x14ac:dyDescent="0.25">
      <c r="A409" s="197" t="s">
        <v>1022</v>
      </c>
      <c r="B409" s="198"/>
      <c r="C409" s="198"/>
      <c r="D409" s="198"/>
      <c r="E409" s="198"/>
      <c r="F409" s="199"/>
      <c r="G409" s="5"/>
      <c r="H409" s="175">
        <f>SUM(H391,H392,H393:H394,H395,H396,H397,H398,H399,H400,H401,H402,H403,H404,H405:H405,H406,H407,H408)</f>
        <v>0</v>
      </c>
    </row>
    <row r="410" spans="1:15" x14ac:dyDescent="0.25">
      <c r="A410" s="224" t="s">
        <v>622</v>
      </c>
      <c r="B410" s="224" t="s">
        <v>1705</v>
      </c>
      <c r="C410" s="224" t="s">
        <v>21</v>
      </c>
      <c r="D410" s="224" t="s">
        <v>519</v>
      </c>
      <c r="E410" s="228"/>
      <c r="F410" s="229" t="s">
        <v>11</v>
      </c>
      <c r="G410" s="136"/>
      <c r="H410" s="164"/>
    </row>
    <row r="411" spans="1:15" ht="38.25" customHeight="1" x14ac:dyDescent="0.25">
      <c r="A411" s="196" t="s">
        <v>623</v>
      </c>
      <c r="B411" s="196"/>
      <c r="C411" s="196" t="s">
        <v>521</v>
      </c>
      <c r="D411" s="183" t="s">
        <v>522</v>
      </c>
      <c r="E411" s="230">
        <v>26.62</v>
      </c>
      <c r="F411" s="231" t="s">
        <v>121</v>
      </c>
      <c r="G411" s="134"/>
      <c r="H411" s="174">
        <f>ROUND(E411*G411,2)</f>
        <v>0</v>
      </c>
    </row>
    <row r="412" spans="1:15" ht="15" customHeight="1" x14ac:dyDescent="0.25">
      <c r="A412" s="197" t="s">
        <v>1012</v>
      </c>
      <c r="B412" s="198"/>
      <c r="C412" s="198"/>
      <c r="D412" s="198"/>
      <c r="E412" s="198"/>
      <c r="F412" s="199"/>
      <c r="G412" s="5"/>
      <c r="H412" s="175">
        <f>SUM(H411)</f>
        <v>0</v>
      </c>
    </row>
    <row r="413" spans="1:15" ht="23.25" customHeight="1" x14ac:dyDescent="0.25">
      <c r="A413" s="200" t="s">
        <v>1003</v>
      </c>
      <c r="B413" s="201"/>
      <c r="C413" s="201"/>
      <c r="D413" s="201"/>
      <c r="E413" s="201"/>
      <c r="F413" s="202"/>
      <c r="G413" s="6"/>
      <c r="H413" s="176">
        <f>H412+H409+H389+H362+H349</f>
        <v>0</v>
      </c>
    </row>
    <row r="414" spans="1:15" ht="93.75" customHeight="1" x14ac:dyDescent="0.25">
      <c r="A414" s="203" t="s">
        <v>624</v>
      </c>
      <c r="B414" s="184" t="s">
        <v>1716</v>
      </c>
      <c r="C414" s="203" t="s">
        <v>16</v>
      </c>
      <c r="D414" s="203" t="s">
        <v>238</v>
      </c>
      <c r="E414" s="235"/>
      <c r="F414" s="236" t="s">
        <v>11</v>
      </c>
      <c r="G414" s="138"/>
      <c r="H414" s="162"/>
    </row>
    <row r="415" spans="1:15" ht="37.5" customHeight="1" x14ac:dyDescent="0.25">
      <c r="A415" s="224" t="s">
        <v>625</v>
      </c>
      <c r="B415" s="185" t="s">
        <v>1711</v>
      </c>
      <c r="C415" s="224" t="s">
        <v>21</v>
      </c>
      <c r="D415" s="224" t="s">
        <v>626</v>
      </c>
      <c r="E415" s="228"/>
      <c r="F415" s="229" t="s">
        <v>11</v>
      </c>
      <c r="G415" s="136"/>
      <c r="H415" s="164"/>
    </row>
    <row r="416" spans="1:15" ht="29.25" customHeight="1" x14ac:dyDescent="0.25">
      <c r="A416" s="196" t="s">
        <v>627</v>
      </c>
      <c r="B416" s="196"/>
      <c r="C416" s="196" t="s">
        <v>379</v>
      </c>
      <c r="D416" s="196" t="s">
        <v>380</v>
      </c>
      <c r="E416" s="230">
        <v>2</v>
      </c>
      <c r="F416" s="231" t="s">
        <v>41</v>
      </c>
      <c r="G416" s="134"/>
      <c r="H416" s="174">
        <f t="shared" ref="H416:H431" si="32">ROUND(E416*G416,2)</f>
        <v>0</v>
      </c>
    </row>
    <row r="417" spans="1:8" ht="36.75" customHeight="1" x14ac:dyDescent="0.25">
      <c r="A417" s="196" t="s">
        <v>628</v>
      </c>
      <c r="B417" s="196"/>
      <c r="C417" s="196" t="s">
        <v>385</v>
      </c>
      <c r="D417" s="196" t="s">
        <v>386</v>
      </c>
      <c r="E417" s="230">
        <v>6</v>
      </c>
      <c r="F417" s="231" t="s">
        <v>41</v>
      </c>
      <c r="G417" s="134"/>
      <c r="H417" s="174">
        <f t="shared" si="32"/>
        <v>0</v>
      </c>
    </row>
    <row r="418" spans="1:8" ht="40.5" customHeight="1" x14ac:dyDescent="0.25">
      <c r="A418" s="196" t="s">
        <v>629</v>
      </c>
      <c r="B418" s="196"/>
      <c r="C418" s="196" t="s">
        <v>382</v>
      </c>
      <c r="D418" s="196" t="s">
        <v>383</v>
      </c>
      <c r="E418" s="230">
        <v>1.1000000000000001</v>
      </c>
      <c r="F418" s="231" t="s">
        <v>121</v>
      </c>
      <c r="G418" s="134"/>
      <c r="H418" s="174">
        <f t="shared" si="32"/>
        <v>0</v>
      </c>
    </row>
    <row r="419" spans="1:8" ht="39.75" customHeight="1" x14ac:dyDescent="0.25">
      <c r="A419" s="196" t="s">
        <v>630</v>
      </c>
      <c r="B419" s="196"/>
      <c r="C419" s="196" t="s">
        <v>631</v>
      </c>
      <c r="D419" s="196" t="s">
        <v>632</v>
      </c>
      <c r="E419" s="230">
        <v>0.45</v>
      </c>
      <c r="F419" s="231" t="s">
        <v>60</v>
      </c>
      <c r="G419" s="134"/>
      <c r="H419" s="174">
        <f t="shared" si="32"/>
        <v>0</v>
      </c>
    </row>
    <row r="420" spans="1:8" ht="39.75" customHeight="1" x14ac:dyDescent="0.25">
      <c r="A420" s="243" t="s">
        <v>633</v>
      </c>
      <c r="B420" s="243"/>
      <c r="C420" s="273" t="s">
        <v>1744</v>
      </c>
      <c r="D420" s="273" t="s">
        <v>1857</v>
      </c>
      <c r="E420" s="302">
        <v>0.86</v>
      </c>
      <c r="F420" s="294" t="s">
        <v>60</v>
      </c>
      <c r="G420" s="285"/>
      <c r="H420" s="263">
        <f t="shared" si="32"/>
        <v>0</v>
      </c>
    </row>
    <row r="421" spans="1:8" ht="39.75" customHeight="1" x14ac:dyDescent="0.25">
      <c r="A421" s="196" t="s">
        <v>634</v>
      </c>
      <c r="B421" s="196"/>
      <c r="C421" s="196" t="s">
        <v>411</v>
      </c>
      <c r="D421" s="196" t="s">
        <v>445</v>
      </c>
      <c r="E421" s="230">
        <v>0.86</v>
      </c>
      <c r="F421" s="231" t="s">
        <v>60</v>
      </c>
      <c r="G421" s="134"/>
      <c r="H421" s="174">
        <f t="shared" si="32"/>
        <v>0</v>
      </c>
    </row>
    <row r="422" spans="1:8" ht="38.25" customHeight="1" x14ac:dyDescent="0.25">
      <c r="A422" s="196" t="s">
        <v>635</v>
      </c>
      <c r="B422" s="196"/>
      <c r="C422" s="196" t="s">
        <v>414</v>
      </c>
      <c r="D422" s="196" t="s">
        <v>1163</v>
      </c>
      <c r="E422" s="230">
        <v>0.86</v>
      </c>
      <c r="F422" s="231" t="s">
        <v>60</v>
      </c>
      <c r="G422" s="134"/>
      <c r="H422" s="174">
        <f t="shared" si="32"/>
        <v>0</v>
      </c>
    </row>
    <row r="423" spans="1:8" ht="57" customHeight="1" x14ac:dyDescent="0.25">
      <c r="A423" s="196" t="s">
        <v>636</v>
      </c>
      <c r="B423" s="196"/>
      <c r="C423" s="196" t="s">
        <v>24</v>
      </c>
      <c r="D423" s="196" t="s">
        <v>416</v>
      </c>
      <c r="E423" s="230">
        <v>0.86</v>
      </c>
      <c r="F423" s="231" t="s">
        <v>60</v>
      </c>
      <c r="G423" s="134"/>
      <c r="H423" s="174">
        <f t="shared" si="32"/>
        <v>0</v>
      </c>
    </row>
    <row r="424" spans="1:8" ht="28.5" customHeight="1" x14ac:dyDescent="0.25">
      <c r="A424" s="196" t="s">
        <v>637</v>
      </c>
      <c r="B424" s="196"/>
      <c r="C424" s="196" t="s">
        <v>388</v>
      </c>
      <c r="D424" s="196" t="s">
        <v>389</v>
      </c>
      <c r="E424" s="230">
        <v>6</v>
      </c>
      <c r="F424" s="231" t="s">
        <v>29</v>
      </c>
      <c r="G424" s="134"/>
      <c r="H424" s="174">
        <f t="shared" si="32"/>
        <v>0</v>
      </c>
    </row>
    <row r="425" spans="1:8" ht="29.25" customHeight="1" x14ac:dyDescent="0.25">
      <c r="A425" s="196" t="s">
        <v>638</v>
      </c>
      <c r="B425" s="196"/>
      <c r="C425" s="196" t="s">
        <v>391</v>
      </c>
      <c r="D425" s="196" t="s">
        <v>1725</v>
      </c>
      <c r="E425" s="230">
        <v>9</v>
      </c>
      <c r="F425" s="231" t="s">
        <v>29</v>
      </c>
      <c r="G425" s="134"/>
      <c r="H425" s="174">
        <f t="shared" si="32"/>
        <v>0</v>
      </c>
    </row>
    <row r="426" spans="1:8" ht="25.5" customHeight="1" x14ac:dyDescent="0.25">
      <c r="A426" s="196" t="s">
        <v>639</v>
      </c>
      <c r="B426" s="196"/>
      <c r="C426" s="196" t="s">
        <v>393</v>
      </c>
      <c r="D426" s="196" t="s">
        <v>394</v>
      </c>
      <c r="E426" s="230">
        <v>2.73</v>
      </c>
      <c r="F426" s="231" t="s">
        <v>121</v>
      </c>
      <c r="G426" s="134"/>
      <c r="H426" s="174">
        <f t="shared" si="32"/>
        <v>0</v>
      </c>
    </row>
    <row r="427" spans="1:8" ht="36" customHeight="1" x14ac:dyDescent="0.25">
      <c r="A427" s="196" t="s">
        <v>641</v>
      </c>
      <c r="B427" s="196"/>
      <c r="C427" s="196" t="s">
        <v>396</v>
      </c>
      <c r="D427" s="183" t="s">
        <v>640</v>
      </c>
      <c r="E427" s="230">
        <v>4.62</v>
      </c>
      <c r="F427" s="231" t="s">
        <v>121</v>
      </c>
      <c r="G427" s="134"/>
      <c r="H427" s="174">
        <f t="shared" si="32"/>
        <v>0</v>
      </c>
    </row>
    <row r="428" spans="1:8" ht="40.5" customHeight="1" x14ac:dyDescent="0.25">
      <c r="A428" s="196" t="s">
        <v>642</v>
      </c>
      <c r="B428" s="196"/>
      <c r="C428" s="196" t="s">
        <v>399</v>
      </c>
      <c r="D428" s="196" t="s">
        <v>400</v>
      </c>
      <c r="E428" s="230">
        <v>0.4</v>
      </c>
      <c r="F428" s="231" t="s">
        <v>121</v>
      </c>
      <c r="G428" s="134"/>
      <c r="H428" s="174">
        <f t="shared" si="32"/>
        <v>0</v>
      </c>
    </row>
    <row r="429" spans="1:8" ht="38.25" customHeight="1" x14ac:dyDescent="0.25">
      <c r="A429" s="196" t="s">
        <v>643</v>
      </c>
      <c r="B429" s="196"/>
      <c r="C429" s="196" t="s">
        <v>402</v>
      </c>
      <c r="D429" s="196" t="s">
        <v>403</v>
      </c>
      <c r="E429" s="230">
        <v>0.4</v>
      </c>
      <c r="F429" s="231" t="s">
        <v>121</v>
      </c>
      <c r="G429" s="134"/>
      <c r="H429" s="174">
        <f t="shared" si="32"/>
        <v>0</v>
      </c>
    </row>
    <row r="430" spans="1:8" ht="30.75" customHeight="1" x14ac:dyDescent="0.25">
      <c r="A430" s="196" t="s">
        <v>644</v>
      </c>
      <c r="B430" s="196"/>
      <c r="C430" s="196" t="s">
        <v>405</v>
      </c>
      <c r="D430" s="196" t="s">
        <v>406</v>
      </c>
      <c r="E430" s="230">
        <v>0.4</v>
      </c>
      <c r="F430" s="231" t="s">
        <v>121</v>
      </c>
      <c r="G430" s="134"/>
      <c r="H430" s="174">
        <f t="shared" si="32"/>
        <v>0</v>
      </c>
    </row>
    <row r="431" spans="1:8" ht="33" customHeight="1" x14ac:dyDescent="0.25">
      <c r="A431" s="196" t="s">
        <v>1759</v>
      </c>
      <c r="B431" s="196"/>
      <c r="C431" s="196" t="s">
        <v>408</v>
      </c>
      <c r="D431" s="196" t="s">
        <v>409</v>
      </c>
      <c r="E431" s="230">
        <v>0.4</v>
      </c>
      <c r="F431" s="231" t="s">
        <v>121</v>
      </c>
      <c r="G431" s="134"/>
      <c r="H431" s="174">
        <f t="shared" si="32"/>
        <v>0</v>
      </c>
    </row>
    <row r="432" spans="1:8" ht="15" customHeight="1" x14ac:dyDescent="0.25">
      <c r="A432" s="197" t="s">
        <v>1021</v>
      </c>
      <c r="B432" s="198"/>
      <c r="C432" s="198"/>
      <c r="D432" s="198"/>
      <c r="E432" s="198"/>
      <c r="F432" s="199"/>
      <c r="G432" s="5"/>
      <c r="H432" s="175">
        <f>SUM(H416,H417,H418,H419:H420,H421,H422,H423,H424,H425,H426,H427,H428,H429,H430,H431)</f>
        <v>0</v>
      </c>
    </row>
    <row r="433" spans="1:8" ht="40.5" customHeight="1" x14ac:dyDescent="0.25">
      <c r="A433" s="224" t="s">
        <v>645</v>
      </c>
      <c r="B433" s="224" t="s">
        <v>1708</v>
      </c>
      <c r="C433" s="224" t="s">
        <v>21</v>
      </c>
      <c r="D433" s="224" t="s">
        <v>430</v>
      </c>
      <c r="E433" s="228"/>
      <c r="F433" s="229" t="s">
        <v>11</v>
      </c>
      <c r="G433" s="136"/>
      <c r="H433" s="163"/>
    </row>
    <row r="434" spans="1:8" ht="28.5" customHeight="1" x14ac:dyDescent="0.25">
      <c r="A434" s="196" t="s">
        <v>646</v>
      </c>
      <c r="B434" s="196"/>
      <c r="C434" s="196" t="s">
        <v>432</v>
      </c>
      <c r="D434" s="196" t="s">
        <v>433</v>
      </c>
      <c r="E434" s="230">
        <v>4.8099999999999996</v>
      </c>
      <c r="F434" s="231" t="s">
        <v>121</v>
      </c>
      <c r="G434" s="134"/>
      <c r="H434" s="174">
        <f t="shared" ref="H434:H458" si="33">ROUND(E434*G434,2)</f>
        <v>0</v>
      </c>
    </row>
    <row r="435" spans="1:8" ht="26.25" customHeight="1" x14ac:dyDescent="0.25">
      <c r="A435" s="196" t="s">
        <v>647</v>
      </c>
      <c r="B435" s="196"/>
      <c r="C435" s="196" t="s">
        <v>466</v>
      </c>
      <c r="D435" s="196" t="s">
        <v>467</v>
      </c>
      <c r="E435" s="230">
        <v>4.8099999999999996</v>
      </c>
      <c r="F435" s="231" t="s">
        <v>121</v>
      </c>
      <c r="G435" s="134"/>
      <c r="H435" s="174">
        <f t="shared" si="33"/>
        <v>0</v>
      </c>
    </row>
    <row r="436" spans="1:8" ht="38.25" customHeight="1" x14ac:dyDescent="0.25">
      <c r="A436" s="196" t="s">
        <v>648</v>
      </c>
      <c r="B436" s="196"/>
      <c r="C436" s="196" t="s">
        <v>556</v>
      </c>
      <c r="D436" s="196" t="s">
        <v>557</v>
      </c>
      <c r="E436" s="230">
        <v>0.57999999999999996</v>
      </c>
      <c r="F436" s="231" t="s">
        <v>60</v>
      </c>
      <c r="G436" s="134"/>
      <c r="H436" s="174">
        <f t="shared" si="33"/>
        <v>0</v>
      </c>
    </row>
    <row r="437" spans="1:8" ht="38.25" customHeight="1" x14ac:dyDescent="0.25">
      <c r="A437" s="243" t="s">
        <v>649</v>
      </c>
      <c r="B437" s="243"/>
      <c r="C437" s="273" t="s">
        <v>1744</v>
      </c>
      <c r="D437" s="273" t="s">
        <v>1745</v>
      </c>
      <c r="E437" s="302">
        <v>0.92</v>
      </c>
      <c r="F437" s="294" t="s">
        <v>60</v>
      </c>
      <c r="G437" s="285"/>
      <c r="H437" s="263">
        <f t="shared" si="33"/>
        <v>0</v>
      </c>
    </row>
    <row r="438" spans="1:8" ht="32.25" customHeight="1" x14ac:dyDescent="0.25">
      <c r="A438" s="196" t="s">
        <v>650</v>
      </c>
      <c r="B438" s="196"/>
      <c r="C438" s="196" t="s">
        <v>411</v>
      </c>
      <c r="D438" s="196" t="s">
        <v>445</v>
      </c>
      <c r="E438" s="230">
        <v>0.92</v>
      </c>
      <c r="F438" s="231" t="s">
        <v>60</v>
      </c>
      <c r="G438" s="134"/>
      <c r="H438" s="174">
        <f t="shared" si="33"/>
        <v>0</v>
      </c>
    </row>
    <row r="439" spans="1:8" ht="27.75" customHeight="1" x14ac:dyDescent="0.25">
      <c r="A439" s="196" t="s">
        <v>651</v>
      </c>
      <c r="B439" s="196"/>
      <c r="C439" s="196" t="s">
        <v>414</v>
      </c>
      <c r="D439" s="196" t="s">
        <v>1163</v>
      </c>
      <c r="E439" s="230">
        <v>0.92</v>
      </c>
      <c r="F439" s="231" t="s">
        <v>60</v>
      </c>
      <c r="G439" s="134"/>
      <c r="H439" s="174">
        <f t="shared" si="33"/>
        <v>0</v>
      </c>
    </row>
    <row r="440" spans="1:8" ht="31.5" customHeight="1" x14ac:dyDescent="0.25">
      <c r="A440" s="196" t="s">
        <v>652</v>
      </c>
      <c r="B440" s="196"/>
      <c r="C440" s="196" t="s">
        <v>24</v>
      </c>
      <c r="D440" s="196" t="s">
        <v>416</v>
      </c>
      <c r="E440" s="230">
        <v>0.92</v>
      </c>
      <c r="F440" s="231" t="s">
        <v>60</v>
      </c>
      <c r="G440" s="134"/>
      <c r="H440" s="174">
        <f t="shared" si="33"/>
        <v>0</v>
      </c>
    </row>
    <row r="441" spans="1:8" ht="33.75" customHeight="1" x14ac:dyDescent="0.25">
      <c r="A441" s="196" t="s">
        <v>653</v>
      </c>
      <c r="B441" s="196"/>
      <c r="C441" s="196" t="s">
        <v>562</v>
      </c>
      <c r="D441" s="196" t="s">
        <v>563</v>
      </c>
      <c r="E441" s="230">
        <v>1.44</v>
      </c>
      <c r="F441" s="231" t="s">
        <v>60</v>
      </c>
      <c r="G441" s="134"/>
      <c r="H441" s="174">
        <f t="shared" si="33"/>
        <v>0</v>
      </c>
    </row>
    <row r="442" spans="1:8" ht="33" customHeight="1" x14ac:dyDescent="0.25">
      <c r="A442" s="243" t="s">
        <v>654</v>
      </c>
      <c r="B442" s="243"/>
      <c r="C442" s="243" t="s">
        <v>565</v>
      </c>
      <c r="D442" s="243" t="s">
        <v>566</v>
      </c>
      <c r="E442" s="260">
        <v>1.44</v>
      </c>
      <c r="F442" s="261" t="s">
        <v>60</v>
      </c>
      <c r="G442" s="262"/>
      <c r="H442" s="263">
        <f t="shared" si="33"/>
        <v>0</v>
      </c>
    </row>
    <row r="443" spans="1:8" ht="31.5" customHeight="1" x14ac:dyDescent="0.25">
      <c r="A443" s="243" t="s">
        <v>655</v>
      </c>
      <c r="B443" s="243"/>
      <c r="C443" s="243" t="s">
        <v>568</v>
      </c>
      <c r="D443" s="243" t="s">
        <v>1776</v>
      </c>
      <c r="E443" s="260">
        <v>1.44</v>
      </c>
      <c r="F443" s="261" t="s">
        <v>60</v>
      </c>
      <c r="G443" s="262"/>
      <c r="H443" s="263">
        <f t="shared" si="33"/>
        <v>0</v>
      </c>
    </row>
    <row r="444" spans="1:8" ht="25.5" customHeight="1" x14ac:dyDescent="0.25">
      <c r="A444" s="196" t="s">
        <v>656</v>
      </c>
      <c r="B444" s="196"/>
      <c r="C444" s="196" t="s">
        <v>570</v>
      </c>
      <c r="D444" s="196" t="s">
        <v>571</v>
      </c>
      <c r="E444" s="230">
        <v>1.44</v>
      </c>
      <c r="F444" s="231" t="s">
        <v>60</v>
      </c>
      <c r="G444" s="134"/>
      <c r="H444" s="174">
        <f t="shared" si="33"/>
        <v>0</v>
      </c>
    </row>
    <row r="445" spans="1:8" ht="34.5" customHeight="1" x14ac:dyDescent="0.25">
      <c r="A445" s="196" t="s">
        <v>657</v>
      </c>
      <c r="B445" s="196"/>
      <c r="C445" s="196" t="s">
        <v>573</v>
      </c>
      <c r="D445" s="196" t="s">
        <v>574</v>
      </c>
      <c r="E445" s="230">
        <v>1.44</v>
      </c>
      <c r="F445" s="231" t="s">
        <v>60</v>
      </c>
      <c r="G445" s="134"/>
      <c r="H445" s="174">
        <f t="shared" si="33"/>
        <v>0</v>
      </c>
    </row>
    <row r="446" spans="1:8" ht="26.25" customHeight="1" x14ac:dyDescent="0.25">
      <c r="A446" s="243" t="s">
        <v>658</v>
      </c>
      <c r="B446" s="243"/>
      <c r="C446" s="243" t="s">
        <v>576</v>
      </c>
      <c r="D446" s="243" t="s">
        <v>577</v>
      </c>
      <c r="E446" s="260">
        <v>1.44</v>
      </c>
      <c r="F446" s="261" t="s">
        <v>60</v>
      </c>
      <c r="G446" s="262"/>
      <c r="H446" s="263">
        <f t="shared" si="33"/>
        <v>0</v>
      </c>
    </row>
    <row r="447" spans="1:8" ht="30" customHeight="1" x14ac:dyDescent="0.25">
      <c r="A447" s="196" t="s">
        <v>659</v>
      </c>
      <c r="B447" s="196"/>
      <c r="C447" s="196" t="s">
        <v>579</v>
      </c>
      <c r="D447" s="196" t="s">
        <v>1164</v>
      </c>
      <c r="E447" s="230">
        <v>1.44</v>
      </c>
      <c r="F447" s="231" t="s">
        <v>60</v>
      </c>
      <c r="G447" s="134"/>
      <c r="H447" s="174">
        <f t="shared" si="33"/>
        <v>0</v>
      </c>
    </row>
    <row r="448" spans="1:8" ht="33" customHeight="1" x14ac:dyDescent="0.25">
      <c r="A448" s="196" t="s">
        <v>661</v>
      </c>
      <c r="B448" s="196"/>
      <c r="C448" s="196" t="s">
        <v>581</v>
      </c>
      <c r="D448" s="196" t="s">
        <v>660</v>
      </c>
      <c r="E448" s="230">
        <v>0.48</v>
      </c>
      <c r="F448" s="231" t="s">
        <v>60</v>
      </c>
      <c r="G448" s="134"/>
      <c r="H448" s="174">
        <f t="shared" si="33"/>
        <v>0</v>
      </c>
    </row>
    <row r="449" spans="1:8" ht="36" customHeight="1" x14ac:dyDescent="0.25">
      <c r="A449" s="196" t="s">
        <v>662</v>
      </c>
      <c r="B449" s="196"/>
      <c r="C449" s="196" t="s">
        <v>584</v>
      </c>
      <c r="D449" s="196" t="s">
        <v>585</v>
      </c>
      <c r="E449" s="230">
        <v>4.8099999999999996</v>
      </c>
      <c r="F449" s="231" t="s">
        <v>121</v>
      </c>
      <c r="G449" s="134"/>
      <c r="H449" s="174">
        <f t="shared" si="33"/>
        <v>0</v>
      </c>
    </row>
    <row r="450" spans="1:8" ht="39.75" customHeight="1" x14ac:dyDescent="0.25">
      <c r="A450" s="196" t="s">
        <v>664</v>
      </c>
      <c r="B450" s="196"/>
      <c r="C450" s="196" t="s">
        <v>589</v>
      </c>
      <c r="D450" s="196" t="s">
        <v>663</v>
      </c>
      <c r="E450" s="230">
        <v>9.6199999999999992</v>
      </c>
      <c r="F450" s="231" t="s">
        <v>121</v>
      </c>
      <c r="G450" s="134"/>
      <c r="H450" s="174">
        <f t="shared" si="33"/>
        <v>0</v>
      </c>
    </row>
    <row r="451" spans="1:8" ht="41.25" customHeight="1" x14ac:dyDescent="0.25">
      <c r="A451" s="196" t="s">
        <v>665</v>
      </c>
      <c r="B451" s="196"/>
      <c r="C451" s="196" t="s">
        <v>437</v>
      </c>
      <c r="D451" s="196" t="s">
        <v>587</v>
      </c>
      <c r="E451" s="230">
        <v>4.8099999999999996</v>
      </c>
      <c r="F451" s="231" t="s">
        <v>121</v>
      </c>
      <c r="G451" s="134"/>
      <c r="H451" s="174">
        <f t="shared" si="33"/>
        <v>0</v>
      </c>
    </row>
    <row r="452" spans="1:8" ht="27" customHeight="1" x14ac:dyDescent="0.25">
      <c r="A452" s="196" t="s">
        <v>666</v>
      </c>
      <c r="B452" s="196"/>
      <c r="C452" s="196" t="s">
        <v>592</v>
      </c>
      <c r="D452" s="196" t="s">
        <v>593</v>
      </c>
      <c r="E452" s="230">
        <v>4.8099999999999996</v>
      </c>
      <c r="F452" s="231" t="s">
        <v>121</v>
      </c>
      <c r="G452" s="134"/>
      <c r="H452" s="174">
        <f t="shared" si="33"/>
        <v>0</v>
      </c>
    </row>
    <row r="453" spans="1:8" ht="36" customHeight="1" x14ac:dyDescent="0.25">
      <c r="A453" s="196" t="s">
        <v>667</v>
      </c>
      <c r="B453" s="196"/>
      <c r="C453" s="196" t="s">
        <v>595</v>
      </c>
      <c r="D453" s="196" t="s">
        <v>1165</v>
      </c>
      <c r="E453" s="230">
        <v>4.8099999999999996</v>
      </c>
      <c r="F453" s="231" t="s">
        <v>121</v>
      </c>
      <c r="G453" s="134"/>
      <c r="H453" s="174">
        <f t="shared" si="33"/>
        <v>0</v>
      </c>
    </row>
    <row r="454" spans="1:8" ht="41.25" customHeight="1" x14ac:dyDescent="0.25">
      <c r="A454" s="196" t="s">
        <v>668</v>
      </c>
      <c r="B454" s="196"/>
      <c r="C454" s="196" t="s">
        <v>597</v>
      </c>
      <c r="D454" s="196" t="s">
        <v>598</v>
      </c>
      <c r="E454" s="230">
        <v>4.8099999999999996</v>
      </c>
      <c r="F454" s="231" t="s">
        <v>121</v>
      </c>
      <c r="G454" s="134"/>
      <c r="H454" s="174">
        <f t="shared" si="33"/>
        <v>0</v>
      </c>
    </row>
    <row r="455" spans="1:8" ht="36.75" customHeight="1" x14ac:dyDescent="0.25">
      <c r="A455" s="196" t="s">
        <v>669</v>
      </c>
      <c r="B455" s="196"/>
      <c r="C455" s="196" t="s">
        <v>449</v>
      </c>
      <c r="D455" s="196" t="s">
        <v>450</v>
      </c>
      <c r="E455" s="230">
        <v>4.8099999999999996</v>
      </c>
      <c r="F455" s="231" t="s">
        <v>121</v>
      </c>
      <c r="G455" s="134"/>
      <c r="H455" s="174">
        <f t="shared" si="33"/>
        <v>0</v>
      </c>
    </row>
    <row r="456" spans="1:8" ht="42.75" customHeight="1" x14ac:dyDescent="0.25">
      <c r="A456" s="196" t="s">
        <v>670</v>
      </c>
      <c r="B456" s="196"/>
      <c r="C456" s="196" t="s">
        <v>452</v>
      </c>
      <c r="D456" s="183" t="s">
        <v>453</v>
      </c>
      <c r="E456" s="230">
        <v>4.8099999999999996</v>
      </c>
      <c r="F456" s="231" t="s">
        <v>121</v>
      </c>
      <c r="G456" s="134"/>
      <c r="H456" s="174">
        <f t="shared" si="33"/>
        <v>0</v>
      </c>
    </row>
    <row r="457" spans="1:8" ht="36.75" customHeight="1" x14ac:dyDescent="0.25">
      <c r="A457" s="196" t="s">
        <v>1760</v>
      </c>
      <c r="B457" s="196"/>
      <c r="C457" s="196" t="s">
        <v>455</v>
      </c>
      <c r="D457" s="183" t="s">
        <v>456</v>
      </c>
      <c r="E457" s="230">
        <v>4.8099999999999996</v>
      </c>
      <c r="F457" s="231" t="s">
        <v>121</v>
      </c>
      <c r="G457" s="134"/>
      <c r="H457" s="174">
        <f t="shared" si="33"/>
        <v>0</v>
      </c>
    </row>
    <row r="458" spans="1:8" ht="36.75" customHeight="1" x14ac:dyDescent="0.25">
      <c r="A458" s="243" t="s">
        <v>1785</v>
      </c>
      <c r="B458" s="303"/>
      <c r="C458" s="273" t="s">
        <v>1748</v>
      </c>
      <c r="D458" s="273" t="s">
        <v>1749</v>
      </c>
      <c r="E458" s="302">
        <v>4.8099999999999996</v>
      </c>
      <c r="F458" s="294" t="s">
        <v>121</v>
      </c>
      <c r="G458" s="285"/>
      <c r="H458" s="263">
        <f t="shared" si="33"/>
        <v>0</v>
      </c>
    </row>
    <row r="459" spans="1:8" ht="15" customHeight="1" x14ac:dyDescent="0.25">
      <c r="A459" s="197" t="s">
        <v>1020</v>
      </c>
      <c r="B459" s="198"/>
      <c r="C459" s="198"/>
      <c r="D459" s="198"/>
      <c r="E459" s="198"/>
      <c r="F459" s="199"/>
      <c r="G459" s="5"/>
      <c r="H459" s="175">
        <f>SUM(H434,H435,H436:H437,H438,H439,H440,H441,H442,H443,H444,H445,H446,H447,H448,H449,H450,H451,H452,H453,H454,H455,H456,H457:H458)</f>
        <v>0</v>
      </c>
    </row>
    <row r="460" spans="1:8" ht="62.25" customHeight="1" x14ac:dyDescent="0.25">
      <c r="A460" s="224" t="s">
        <v>671</v>
      </c>
      <c r="B460" s="224" t="s">
        <v>1712</v>
      </c>
      <c r="C460" s="224" t="s">
        <v>21</v>
      </c>
      <c r="D460" s="224" t="s">
        <v>672</v>
      </c>
      <c r="E460" s="228"/>
      <c r="F460" s="229" t="s">
        <v>11</v>
      </c>
      <c r="G460" s="136"/>
      <c r="H460" s="164"/>
    </row>
    <row r="461" spans="1:8" ht="39" customHeight="1" x14ac:dyDescent="0.25">
      <c r="A461" s="196" t="s">
        <v>673</v>
      </c>
      <c r="B461" s="196"/>
      <c r="C461" s="196" t="s">
        <v>674</v>
      </c>
      <c r="D461" s="196" t="s">
        <v>675</v>
      </c>
      <c r="E461" s="230">
        <v>1.92</v>
      </c>
      <c r="F461" s="231" t="s">
        <v>121</v>
      </c>
      <c r="G461" s="134"/>
      <c r="H461" s="174">
        <f t="shared" ref="H461:H474" si="34">ROUND(E461*G461,2)</f>
        <v>0</v>
      </c>
    </row>
    <row r="462" spans="1:8" ht="24.75" customHeight="1" x14ac:dyDescent="0.25">
      <c r="A462" s="196" t="s">
        <v>676</v>
      </c>
      <c r="B462" s="196"/>
      <c r="C462" s="196" t="s">
        <v>432</v>
      </c>
      <c r="D462" s="196" t="s">
        <v>433</v>
      </c>
      <c r="E462" s="230">
        <v>1.26</v>
      </c>
      <c r="F462" s="231" t="s">
        <v>121</v>
      </c>
      <c r="G462" s="134"/>
      <c r="H462" s="174">
        <f t="shared" si="34"/>
        <v>0</v>
      </c>
    </row>
    <row r="463" spans="1:8" ht="30.75" customHeight="1" x14ac:dyDescent="0.25">
      <c r="A463" s="196" t="s">
        <v>677</v>
      </c>
      <c r="B463" s="196"/>
      <c r="C463" s="196" t="s">
        <v>466</v>
      </c>
      <c r="D463" s="196" t="s">
        <v>467</v>
      </c>
      <c r="E463" s="230">
        <v>1.26</v>
      </c>
      <c r="F463" s="231" t="s">
        <v>121</v>
      </c>
      <c r="G463" s="134"/>
      <c r="H463" s="174">
        <f t="shared" si="34"/>
        <v>0</v>
      </c>
    </row>
    <row r="464" spans="1:8" ht="30.75" customHeight="1" x14ac:dyDescent="0.25">
      <c r="A464" s="243" t="s">
        <v>678</v>
      </c>
      <c r="B464" s="243"/>
      <c r="C464" s="273" t="s">
        <v>1744</v>
      </c>
      <c r="D464" s="273" t="s">
        <v>1745</v>
      </c>
      <c r="E464" s="302">
        <v>0.27</v>
      </c>
      <c r="F464" s="294" t="s">
        <v>60</v>
      </c>
      <c r="G464" s="285"/>
      <c r="H464" s="263">
        <f t="shared" si="34"/>
        <v>0</v>
      </c>
    </row>
    <row r="465" spans="1:8" ht="33.75" customHeight="1" x14ac:dyDescent="0.25">
      <c r="A465" s="196" t="s">
        <v>679</v>
      </c>
      <c r="B465" s="196"/>
      <c r="C465" s="196" t="s">
        <v>556</v>
      </c>
      <c r="D465" s="196" t="s">
        <v>557</v>
      </c>
      <c r="E465" s="230">
        <v>0.15</v>
      </c>
      <c r="F465" s="231" t="s">
        <v>60</v>
      </c>
      <c r="G465" s="134"/>
      <c r="H465" s="174">
        <f t="shared" si="34"/>
        <v>0</v>
      </c>
    </row>
    <row r="466" spans="1:8" ht="29.25" customHeight="1" x14ac:dyDescent="0.25">
      <c r="A466" s="196" t="s">
        <v>680</v>
      </c>
      <c r="B466" s="196"/>
      <c r="C466" s="196" t="s">
        <v>411</v>
      </c>
      <c r="D466" s="196" t="s">
        <v>445</v>
      </c>
      <c r="E466" s="230">
        <v>0.27</v>
      </c>
      <c r="F466" s="231" t="s">
        <v>60</v>
      </c>
      <c r="G466" s="134"/>
      <c r="H466" s="174">
        <f t="shared" si="34"/>
        <v>0</v>
      </c>
    </row>
    <row r="467" spans="1:8" ht="29.25" customHeight="1" x14ac:dyDescent="0.25">
      <c r="A467" s="196" t="s">
        <v>681</v>
      </c>
      <c r="B467" s="196"/>
      <c r="C467" s="196" t="s">
        <v>414</v>
      </c>
      <c r="D467" s="196" t="s">
        <v>1163</v>
      </c>
      <c r="E467" s="230">
        <v>0.27</v>
      </c>
      <c r="F467" s="231" t="s">
        <v>60</v>
      </c>
      <c r="G467" s="134"/>
      <c r="H467" s="174">
        <f t="shared" si="34"/>
        <v>0</v>
      </c>
    </row>
    <row r="468" spans="1:8" ht="39" customHeight="1" x14ac:dyDescent="0.25">
      <c r="A468" s="196" t="s">
        <v>682</v>
      </c>
      <c r="B468" s="196"/>
      <c r="C468" s="196" t="s">
        <v>24</v>
      </c>
      <c r="D468" s="196" t="s">
        <v>416</v>
      </c>
      <c r="E468" s="230">
        <v>0.27</v>
      </c>
      <c r="F468" s="231" t="s">
        <v>60</v>
      </c>
      <c r="G468" s="134"/>
      <c r="H468" s="174">
        <f t="shared" si="34"/>
        <v>0</v>
      </c>
    </row>
    <row r="469" spans="1:8" ht="30.75" customHeight="1" x14ac:dyDescent="0.25">
      <c r="A469" s="196" t="s">
        <v>685</v>
      </c>
      <c r="B469" s="196"/>
      <c r="C469" s="196" t="s">
        <v>683</v>
      </c>
      <c r="D469" s="196" t="s">
        <v>684</v>
      </c>
      <c r="E469" s="230">
        <v>1.51</v>
      </c>
      <c r="F469" s="231" t="s">
        <v>60</v>
      </c>
      <c r="G469" s="134"/>
      <c r="H469" s="174">
        <f t="shared" si="34"/>
        <v>0</v>
      </c>
    </row>
    <row r="470" spans="1:8" ht="29.25" customHeight="1" x14ac:dyDescent="0.25">
      <c r="A470" s="196" t="s">
        <v>688</v>
      </c>
      <c r="B470" s="196"/>
      <c r="C470" s="196" t="s">
        <v>24</v>
      </c>
      <c r="D470" s="196" t="s">
        <v>686</v>
      </c>
      <c r="E470" s="230">
        <v>0.33</v>
      </c>
      <c r="F470" s="231" t="s">
        <v>687</v>
      </c>
      <c r="G470" s="134"/>
      <c r="H470" s="174">
        <f t="shared" si="34"/>
        <v>0</v>
      </c>
    </row>
    <row r="471" spans="1:8" ht="36.75" customHeight="1" x14ac:dyDescent="0.25">
      <c r="A471" s="196" t="s">
        <v>690</v>
      </c>
      <c r="B471" s="196"/>
      <c r="C471" s="196" t="s">
        <v>24</v>
      </c>
      <c r="D471" s="196" t="s">
        <v>689</v>
      </c>
      <c r="E471" s="230">
        <v>0.12</v>
      </c>
      <c r="F471" s="231" t="s">
        <v>687</v>
      </c>
      <c r="G471" s="134"/>
      <c r="H471" s="174">
        <f t="shared" si="34"/>
        <v>0</v>
      </c>
    </row>
    <row r="472" spans="1:8" ht="34.5" customHeight="1" x14ac:dyDescent="0.25">
      <c r="A472" s="196" t="s">
        <v>693</v>
      </c>
      <c r="B472" s="196"/>
      <c r="C472" s="196" t="s">
        <v>691</v>
      </c>
      <c r="D472" s="196" t="s">
        <v>692</v>
      </c>
      <c r="E472" s="230">
        <v>0.45</v>
      </c>
      <c r="F472" s="231" t="s">
        <v>687</v>
      </c>
      <c r="G472" s="134"/>
      <c r="H472" s="174">
        <f t="shared" si="34"/>
        <v>0</v>
      </c>
    </row>
    <row r="473" spans="1:8" ht="34.5" customHeight="1" x14ac:dyDescent="0.25">
      <c r="A473" s="196" t="s">
        <v>696</v>
      </c>
      <c r="B473" s="196"/>
      <c r="C473" s="196" t="s">
        <v>694</v>
      </c>
      <c r="D473" s="196" t="s">
        <v>695</v>
      </c>
      <c r="E473" s="230">
        <v>8.11</v>
      </c>
      <c r="F473" s="231" t="s">
        <v>121</v>
      </c>
      <c r="G473" s="134"/>
      <c r="H473" s="174">
        <f t="shared" si="34"/>
        <v>0</v>
      </c>
    </row>
    <row r="474" spans="1:8" ht="29.25" customHeight="1" x14ac:dyDescent="0.25">
      <c r="A474" s="196" t="s">
        <v>1761</v>
      </c>
      <c r="B474" s="196"/>
      <c r="C474" s="196" t="s">
        <v>697</v>
      </c>
      <c r="D474" s="196" t="s">
        <v>698</v>
      </c>
      <c r="E474" s="230">
        <v>8.11</v>
      </c>
      <c r="F474" s="231" t="s">
        <v>121</v>
      </c>
      <c r="G474" s="134"/>
      <c r="H474" s="174">
        <f t="shared" si="34"/>
        <v>0</v>
      </c>
    </row>
    <row r="475" spans="1:8" ht="15" customHeight="1" x14ac:dyDescent="0.25">
      <c r="A475" s="197" t="s">
        <v>1019</v>
      </c>
      <c r="B475" s="198"/>
      <c r="C475" s="198"/>
      <c r="D475" s="198"/>
      <c r="E475" s="198"/>
      <c r="F475" s="199"/>
      <c r="G475" s="5"/>
      <c r="H475" s="175">
        <f>SUM(H461,H462,H463:H464,H465,H466,H467,H468,H469,H470,H471,H472,H473,H474)</f>
        <v>0</v>
      </c>
    </row>
    <row r="476" spans="1:8" x14ac:dyDescent="0.25">
      <c r="A476" s="224" t="s">
        <v>699</v>
      </c>
      <c r="B476" s="224" t="s">
        <v>1713</v>
      </c>
      <c r="C476" s="224" t="s">
        <v>21</v>
      </c>
      <c r="D476" s="224" t="s">
        <v>616</v>
      </c>
      <c r="E476" s="228"/>
      <c r="F476" s="229" t="s">
        <v>11</v>
      </c>
      <c r="G476" s="136"/>
      <c r="H476" s="164"/>
    </row>
    <row r="477" spans="1:8" ht="30" customHeight="1" x14ac:dyDescent="0.25">
      <c r="A477" s="196" t="s">
        <v>700</v>
      </c>
      <c r="B477" s="196"/>
      <c r="C477" s="196" t="s">
        <v>460</v>
      </c>
      <c r="D477" s="196" t="s">
        <v>461</v>
      </c>
      <c r="E477" s="230">
        <v>1.96</v>
      </c>
      <c r="F477" s="231" t="s">
        <v>121</v>
      </c>
      <c r="G477" s="134"/>
      <c r="H477" s="174">
        <f t="shared" ref="H477:H490" si="35">ROUND(E477*G477,2)</f>
        <v>0</v>
      </c>
    </row>
    <row r="478" spans="1:8" ht="22.5" customHeight="1" x14ac:dyDescent="0.25">
      <c r="A478" s="196" t="s">
        <v>701</v>
      </c>
      <c r="B478" s="196"/>
      <c r="C478" s="196" t="s">
        <v>487</v>
      </c>
      <c r="D478" s="196" t="s">
        <v>488</v>
      </c>
      <c r="E478" s="230">
        <v>17.16</v>
      </c>
      <c r="F478" s="231" t="s">
        <v>121</v>
      </c>
      <c r="G478" s="134"/>
      <c r="H478" s="174">
        <f t="shared" si="35"/>
        <v>0</v>
      </c>
    </row>
    <row r="479" spans="1:8" ht="33" customHeight="1" x14ac:dyDescent="0.25">
      <c r="A479" s="196" t="s">
        <v>702</v>
      </c>
      <c r="B479" s="196"/>
      <c r="C479" s="196" t="s">
        <v>490</v>
      </c>
      <c r="D479" s="196" t="s">
        <v>491</v>
      </c>
      <c r="E479" s="230">
        <v>17.16</v>
      </c>
      <c r="F479" s="231" t="s">
        <v>121</v>
      </c>
      <c r="G479" s="134"/>
      <c r="H479" s="174">
        <f t="shared" si="35"/>
        <v>0</v>
      </c>
    </row>
    <row r="480" spans="1:8" ht="33" customHeight="1" x14ac:dyDescent="0.25">
      <c r="A480" s="243" t="s">
        <v>703</v>
      </c>
      <c r="B480" s="243"/>
      <c r="C480" s="273" t="s">
        <v>1744</v>
      </c>
      <c r="D480" s="273" t="s">
        <v>1857</v>
      </c>
      <c r="E480" s="302">
        <v>0.92</v>
      </c>
      <c r="F480" s="294" t="s">
        <v>60</v>
      </c>
      <c r="G480" s="285"/>
      <c r="H480" s="263">
        <f t="shared" si="35"/>
        <v>0</v>
      </c>
    </row>
    <row r="481" spans="1:8" ht="32.25" customHeight="1" x14ac:dyDescent="0.25">
      <c r="A481" s="196" t="s">
        <v>704</v>
      </c>
      <c r="B481" s="196"/>
      <c r="C481" s="196" t="s">
        <v>411</v>
      </c>
      <c r="D481" s="196" t="s">
        <v>412</v>
      </c>
      <c r="E481" s="230">
        <v>0.92</v>
      </c>
      <c r="F481" s="231" t="s">
        <v>60</v>
      </c>
      <c r="G481" s="134"/>
      <c r="H481" s="174">
        <f t="shared" si="35"/>
        <v>0</v>
      </c>
    </row>
    <row r="482" spans="1:8" ht="37.5" customHeight="1" x14ac:dyDescent="0.25">
      <c r="A482" s="196" t="s">
        <v>705</v>
      </c>
      <c r="B482" s="196"/>
      <c r="C482" s="196" t="s">
        <v>414</v>
      </c>
      <c r="D482" s="196" t="s">
        <v>1166</v>
      </c>
      <c r="E482" s="230">
        <v>0.92</v>
      </c>
      <c r="F482" s="231" t="s">
        <v>60</v>
      </c>
      <c r="G482" s="134"/>
      <c r="H482" s="174">
        <f t="shared" si="35"/>
        <v>0</v>
      </c>
    </row>
    <row r="483" spans="1:8" ht="29.25" customHeight="1" x14ac:dyDescent="0.25">
      <c r="A483" s="196" t="s">
        <v>706</v>
      </c>
      <c r="B483" s="196"/>
      <c r="C483" s="196" t="s">
        <v>24</v>
      </c>
      <c r="D483" s="196" t="s">
        <v>416</v>
      </c>
      <c r="E483" s="230">
        <v>0.92</v>
      </c>
      <c r="F483" s="231" t="s">
        <v>60</v>
      </c>
      <c r="G483" s="134"/>
      <c r="H483" s="174">
        <f t="shared" si="35"/>
        <v>0</v>
      </c>
    </row>
    <row r="484" spans="1:8" ht="48.75" customHeight="1" x14ac:dyDescent="0.25">
      <c r="A484" s="196" t="s">
        <v>707</v>
      </c>
      <c r="B484" s="196"/>
      <c r="C484" s="196" t="s">
        <v>499</v>
      </c>
      <c r="D484" s="196" t="s">
        <v>1157</v>
      </c>
      <c r="E484" s="230">
        <v>17.16</v>
      </c>
      <c r="F484" s="231" t="s">
        <v>121</v>
      </c>
      <c r="G484" s="134"/>
      <c r="H484" s="174">
        <f t="shared" si="35"/>
        <v>0</v>
      </c>
    </row>
    <row r="485" spans="1:8" ht="30" customHeight="1" x14ac:dyDescent="0.25">
      <c r="A485" s="196" t="s">
        <v>709</v>
      </c>
      <c r="B485" s="196"/>
      <c r="C485" s="196" t="s">
        <v>501</v>
      </c>
      <c r="D485" s="196" t="s">
        <v>502</v>
      </c>
      <c r="E485" s="230">
        <v>29.56</v>
      </c>
      <c r="F485" s="231" t="s">
        <v>121</v>
      </c>
      <c r="G485" s="134"/>
      <c r="H485" s="174">
        <f t="shared" si="35"/>
        <v>0</v>
      </c>
    </row>
    <row r="486" spans="1:8" ht="48.75" customHeight="1" x14ac:dyDescent="0.25">
      <c r="A486" s="196" t="s">
        <v>710</v>
      </c>
      <c r="B486" s="196"/>
      <c r="C486" s="196" t="s">
        <v>504</v>
      </c>
      <c r="D486" s="183" t="s">
        <v>505</v>
      </c>
      <c r="E486" s="230">
        <v>25.05</v>
      </c>
      <c r="F486" s="231" t="s">
        <v>121</v>
      </c>
      <c r="G486" s="134"/>
      <c r="H486" s="174">
        <f t="shared" si="35"/>
        <v>0</v>
      </c>
    </row>
    <row r="487" spans="1:8" ht="32.25" customHeight="1" x14ac:dyDescent="0.25">
      <c r="A487" s="196" t="s">
        <v>712</v>
      </c>
      <c r="B487" s="196"/>
      <c r="C487" s="196" t="s">
        <v>507</v>
      </c>
      <c r="D487" s="196" t="s">
        <v>711</v>
      </c>
      <c r="E487" s="230">
        <v>25.05</v>
      </c>
      <c r="F487" s="231" t="s">
        <v>121</v>
      </c>
      <c r="G487" s="134"/>
      <c r="H487" s="174">
        <f t="shared" si="35"/>
        <v>0</v>
      </c>
    </row>
    <row r="488" spans="1:8" ht="28.5" customHeight="1" x14ac:dyDescent="0.25">
      <c r="A488" s="196" t="s">
        <v>713</v>
      </c>
      <c r="B488" s="196"/>
      <c r="C488" s="196" t="s">
        <v>484</v>
      </c>
      <c r="D488" s="196" t="s">
        <v>485</v>
      </c>
      <c r="E488" s="230">
        <v>4.51</v>
      </c>
      <c r="F488" s="231" t="s">
        <v>121</v>
      </c>
      <c r="G488" s="134"/>
      <c r="H488" s="174">
        <f t="shared" si="35"/>
        <v>0</v>
      </c>
    </row>
    <row r="489" spans="1:8" ht="30" customHeight="1" x14ac:dyDescent="0.25">
      <c r="A489" s="196" t="s">
        <v>714</v>
      </c>
      <c r="B489" s="196"/>
      <c r="C489" s="196" t="s">
        <v>510</v>
      </c>
      <c r="D489" s="196" t="s">
        <v>511</v>
      </c>
      <c r="E489" s="230">
        <v>4.51</v>
      </c>
      <c r="F489" s="231" t="s">
        <v>121</v>
      </c>
      <c r="G489" s="134"/>
      <c r="H489" s="174">
        <f t="shared" si="35"/>
        <v>0</v>
      </c>
    </row>
    <row r="490" spans="1:8" ht="32.25" customHeight="1" x14ac:dyDescent="0.25">
      <c r="A490" s="196" t="s">
        <v>1762</v>
      </c>
      <c r="B490" s="196"/>
      <c r="C490" s="196" t="s">
        <v>516</v>
      </c>
      <c r="D490" s="196" t="s">
        <v>517</v>
      </c>
      <c r="E490" s="230">
        <v>4.51</v>
      </c>
      <c r="F490" s="231" t="s">
        <v>121</v>
      </c>
      <c r="G490" s="134"/>
      <c r="H490" s="174">
        <f t="shared" si="35"/>
        <v>0</v>
      </c>
    </row>
    <row r="491" spans="1:8" ht="15" customHeight="1" x14ac:dyDescent="0.25">
      <c r="A491" s="197" t="s">
        <v>1014</v>
      </c>
      <c r="B491" s="198"/>
      <c r="C491" s="198"/>
      <c r="D491" s="198"/>
      <c r="E491" s="198"/>
      <c r="F491" s="199"/>
      <c r="G491" s="5"/>
      <c r="H491" s="175">
        <f>SUM(H477,H478,H479:H480,H481,H482,H483,H484,H485,H486,H487:H487,H488,H489,H490)</f>
        <v>0</v>
      </c>
    </row>
    <row r="492" spans="1:8" x14ac:dyDescent="0.25">
      <c r="A492" s="224" t="s">
        <v>715</v>
      </c>
      <c r="B492" s="224" t="s">
        <v>1714</v>
      </c>
      <c r="C492" s="224" t="s">
        <v>21</v>
      </c>
      <c r="D492" s="224" t="s">
        <v>716</v>
      </c>
      <c r="E492" s="228"/>
      <c r="F492" s="229" t="s">
        <v>11</v>
      </c>
      <c r="G492" s="136"/>
      <c r="H492" s="164"/>
    </row>
    <row r="493" spans="1:8" ht="25.5" customHeight="1" x14ac:dyDescent="0.25">
      <c r="A493" s="196" t="s">
        <v>717</v>
      </c>
      <c r="B493" s="196"/>
      <c r="C493" s="196" t="s">
        <v>718</v>
      </c>
      <c r="D493" s="196" t="s">
        <v>719</v>
      </c>
      <c r="E493" s="230">
        <v>1.1399999999999999</v>
      </c>
      <c r="F493" s="231" t="s">
        <v>121</v>
      </c>
      <c r="G493" s="134"/>
      <c r="H493" s="174">
        <f t="shared" ref="H493:H503" si="36">ROUND(E493*G493,2)</f>
        <v>0</v>
      </c>
    </row>
    <row r="494" spans="1:8" ht="32.25" customHeight="1" x14ac:dyDescent="0.25">
      <c r="A494" s="196" t="s">
        <v>720</v>
      </c>
      <c r="B494" s="196"/>
      <c r="C494" s="196" t="s">
        <v>718</v>
      </c>
      <c r="D494" s="196" t="s">
        <v>721</v>
      </c>
      <c r="E494" s="230">
        <v>1.1399999999999999</v>
      </c>
      <c r="F494" s="231" t="s">
        <v>121</v>
      </c>
      <c r="G494" s="134"/>
      <c r="H494" s="174">
        <f t="shared" si="36"/>
        <v>0</v>
      </c>
    </row>
    <row r="495" spans="1:8" ht="37.5" customHeight="1" x14ac:dyDescent="0.25">
      <c r="A495" s="196" t="s">
        <v>722</v>
      </c>
      <c r="B495" s="196"/>
      <c r="C495" s="196" t="s">
        <v>723</v>
      </c>
      <c r="D495" s="196" t="s">
        <v>724</v>
      </c>
      <c r="E495" s="230">
        <v>1.22</v>
      </c>
      <c r="F495" s="231" t="s">
        <v>121</v>
      </c>
      <c r="G495" s="134"/>
      <c r="H495" s="174">
        <f t="shared" si="36"/>
        <v>0</v>
      </c>
    </row>
    <row r="496" spans="1:8" ht="24.75" customHeight="1" x14ac:dyDescent="0.25">
      <c r="A496" s="243" t="s">
        <v>725</v>
      </c>
      <c r="B496" s="243"/>
      <c r="C496" s="273" t="s">
        <v>1763</v>
      </c>
      <c r="D496" s="273" t="s">
        <v>1764</v>
      </c>
      <c r="E496" s="302">
        <v>3.05</v>
      </c>
      <c r="F496" s="294" t="s">
        <v>811</v>
      </c>
      <c r="G496" s="285"/>
      <c r="H496" s="263">
        <f t="shared" si="36"/>
        <v>0</v>
      </c>
    </row>
    <row r="497" spans="1:8" ht="25.5" customHeight="1" x14ac:dyDescent="0.25">
      <c r="A497" s="196" t="s">
        <v>728</v>
      </c>
      <c r="B497" s="196"/>
      <c r="C497" s="196" t="s">
        <v>726</v>
      </c>
      <c r="D497" s="196" t="s">
        <v>727</v>
      </c>
      <c r="E497" s="230">
        <v>1.22</v>
      </c>
      <c r="F497" s="231" t="s">
        <v>121</v>
      </c>
      <c r="G497" s="134"/>
      <c r="H497" s="174">
        <f t="shared" si="36"/>
        <v>0</v>
      </c>
    </row>
    <row r="498" spans="1:8" ht="26.25" customHeight="1" x14ac:dyDescent="0.25">
      <c r="A498" s="196" t="s">
        <v>731</v>
      </c>
      <c r="B498" s="196"/>
      <c r="C498" s="196" t="s">
        <v>729</v>
      </c>
      <c r="D498" s="196" t="s">
        <v>730</v>
      </c>
      <c r="E498" s="230">
        <v>1.22</v>
      </c>
      <c r="F498" s="231" t="s">
        <v>121</v>
      </c>
      <c r="G498" s="134"/>
      <c r="H498" s="174">
        <f t="shared" si="36"/>
        <v>0</v>
      </c>
    </row>
    <row r="499" spans="1:8" ht="32.25" customHeight="1" x14ac:dyDescent="0.25">
      <c r="A499" s="196" t="s">
        <v>734</v>
      </c>
      <c r="B499" s="196"/>
      <c r="C499" s="196" t="s">
        <v>732</v>
      </c>
      <c r="D499" s="196" t="s">
        <v>733</v>
      </c>
      <c r="E499" s="230">
        <v>1.22</v>
      </c>
      <c r="F499" s="231" t="s">
        <v>121</v>
      </c>
      <c r="G499" s="134"/>
      <c r="H499" s="174">
        <f t="shared" si="36"/>
        <v>0</v>
      </c>
    </row>
    <row r="500" spans="1:8" ht="32.25" customHeight="1" x14ac:dyDescent="0.25">
      <c r="A500" s="243" t="s">
        <v>735</v>
      </c>
      <c r="B500" s="243"/>
      <c r="C500" s="273" t="s">
        <v>1744</v>
      </c>
      <c r="D500" s="273" t="s">
        <v>1857</v>
      </c>
      <c r="E500" s="302">
        <v>0.18</v>
      </c>
      <c r="F500" s="294" t="s">
        <v>60</v>
      </c>
      <c r="G500" s="285"/>
      <c r="H500" s="263">
        <f t="shared" si="36"/>
        <v>0</v>
      </c>
    </row>
    <row r="501" spans="1:8" ht="29.25" customHeight="1" x14ac:dyDescent="0.25">
      <c r="A501" s="196" t="s">
        <v>736</v>
      </c>
      <c r="B501" s="196"/>
      <c r="C501" s="196" t="s">
        <v>411</v>
      </c>
      <c r="D501" s="196" t="s">
        <v>412</v>
      </c>
      <c r="E501" s="230">
        <v>0.18</v>
      </c>
      <c r="F501" s="231" t="s">
        <v>60</v>
      </c>
      <c r="G501" s="134"/>
      <c r="H501" s="174">
        <f t="shared" si="36"/>
        <v>0</v>
      </c>
    </row>
    <row r="502" spans="1:8" ht="42" customHeight="1" x14ac:dyDescent="0.25">
      <c r="A502" s="196" t="s">
        <v>1765</v>
      </c>
      <c r="B502" s="196"/>
      <c r="C502" s="196" t="s">
        <v>414</v>
      </c>
      <c r="D502" s="196" t="s">
        <v>1166</v>
      </c>
      <c r="E502" s="230">
        <v>0.18</v>
      </c>
      <c r="F502" s="231" t="s">
        <v>60</v>
      </c>
      <c r="G502" s="134"/>
      <c r="H502" s="174">
        <f t="shared" si="36"/>
        <v>0</v>
      </c>
    </row>
    <row r="503" spans="1:8" ht="43.5" customHeight="1" x14ac:dyDescent="0.25">
      <c r="A503" s="196" t="s">
        <v>1766</v>
      </c>
      <c r="B503" s="196"/>
      <c r="C503" s="196" t="s">
        <v>24</v>
      </c>
      <c r="D503" s="196" t="s">
        <v>416</v>
      </c>
      <c r="E503" s="230">
        <v>0.18</v>
      </c>
      <c r="F503" s="231" t="s">
        <v>60</v>
      </c>
      <c r="G503" s="134"/>
      <c r="H503" s="174">
        <f t="shared" si="36"/>
        <v>0</v>
      </c>
    </row>
    <row r="504" spans="1:8" ht="15" customHeight="1" x14ac:dyDescent="0.25">
      <c r="A504" s="197" t="s">
        <v>1018</v>
      </c>
      <c r="B504" s="198"/>
      <c r="C504" s="198"/>
      <c r="D504" s="198"/>
      <c r="E504" s="198"/>
      <c r="F504" s="199"/>
      <c r="G504" s="5"/>
      <c r="H504" s="175">
        <f>SUM(H493,H494,H495:H496,H497,H498,H499:H500,H501,H502,H503)</f>
        <v>0</v>
      </c>
    </row>
    <row r="505" spans="1:8" x14ac:dyDescent="0.25">
      <c r="A505" s="224" t="s">
        <v>737</v>
      </c>
      <c r="B505" s="224" t="s">
        <v>1715</v>
      </c>
      <c r="C505" s="224" t="s">
        <v>21</v>
      </c>
      <c r="D505" s="224" t="s">
        <v>738</v>
      </c>
      <c r="E505" s="228"/>
      <c r="F505" s="229" t="s">
        <v>11</v>
      </c>
      <c r="G505" s="136"/>
      <c r="H505" s="164"/>
    </row>
    <row r="506" spans="1:8" ht="37.5" customHeight="1" x14ac:dyDescent="0.25">
      <c r="A506" s="196" t="s">
        <v>739</v>
      </c>
      <c r="B506" s="196"/>
      <c r="C506" s="196" t="s">
        <v>740</v>
      </c>
      <c r="D506" s="196" t="s">
        <v>1692</v>
      </c>
      <c r="E506" s="230">
        <v>1</v>
      </c>
      <c r="F506" s="231" t="s">
        <v>64</v>
      </c>
      <c r="G506" s="134"/>
      <c r="H506" s="174">
        <f t="shared" ref="H506:H513" si="37">ROUND(E506*G506,2)</f>
        <v>0</v>
      </c>
    </row>
    <row r="507" spans="1:8" ht="32.25" customHeight="1" x14ac:dyDescent="0.25">
      <c r="A507" s="196" t="s">
        <v>741</v>
      </c>
      <c r="B507" s="196"/>
      <c r="C507" s="196" t="s">
        <v>742</v>
      </c>
      <c r="D507" s="196" t="s">
        <v>743</v>
      </c>
      <c r="E507" s="230">
        <v>1</v>
      </c>
      <c r="F507" s="231" t="s">
        <v>41</v>
      </c>
      <c r="G507" s="134"/>
      <c r="H507" s="174">
        <f t="shared" si="37"/>
        <v>0</v>
      </c>
    </row>
    <row r="508" spans="1:8" ht="29.25" customHeight="1" x14ac:dyDescent="0.25">
      <c r="A508" s="196" t="s">
        <v>744</v>
      </c>
      <c r="B508" s="196"/>
      <c r="C508" s="196" t="s">
        <v>69</v>
      </c>
      <c r="D508" s="196" t="s">
        <v>745</v>
      </c>
      <c r="E508" s="230">
        <v>1</v>
      </c>
      <c r="F508" s="231" t="s">
        <v>41</v>
      </c>
      <c r="G508" s="134"/>
      <c r="H508" s="174">
        <f t="shared" si="37"/>
        <v>0</v>
      </c>
    </row>
    <row r="509" spans="1:8" ht="34.5" customHeight="1" x14ac:dyDescent="0.25">
      <c r="A509" s="196" t="s">
        <v>746</v>
      </c>
      <c r="B509" s="196"/>
      <c r="C509" s="196" t="s">
        <v>747</v>
      </c>
      <c r="D509" s="196" t="s">
        <v>748</v>
      </c>
      <c r="E509" s="230">
        <v>2</v>
      </c>
      <c r="F509" s="231" t="s">
        <v>41</v>
      </c>
      <c r="G509" s="134"/>
      <c r="H509" s="174">
        <f t="shared" si="37"/>
        <v>0</v>
      </c>
    </row>
    <row r="510" spans="1:8" ht="38.25" customHeight="1" x14ac:dyDescent="0.25">
      <c r="A510" s="196" t="s">
        <v>749</v>
      </c>
      <c r="B510" s="196"/>
      <c r="C510" s="196" t="s">
        <v>747</v>
      </c>
      <c r="D510" s="243" t="s">
        <v>1140</v>
      </c>
      <c r="E510" s="230">
        <v>1</v>
      </c>
      <c r="F510" s="231" t="s">
        <v>41</v>
      </c>
      <c r="G510" s="134"/>
      <c r="H510" s="174">
        <f t="shared" si="37"/>
        <v>0</v>
      </c>
    </row>
    <row r="511" spans="1:8" ht="46.5" customHeight="1" x14ac:dyDescent="0.25">
      <c r="A511" s="196" t="s">
        <v>750</v>
      </c>
      <c r="B511" s="196"/>
      <c r="C511" s="196" t="s">
        <v>747</v>
      </c>
      <c r="D511" s="243" t="s">
        <v>1139</v>
      </c>
      <c r="E511" s="230">
        <v>1</v>
      </c>
      <c r="F511" s="231" t="s">
        <v>41</v>
      </c>
      <c r="G511" s="134"/>
      <c r="H511" s="174">
        <f t="shared" si="37"/>
        <v>0</v>
      </c>
    </row>
    <row r="512" spans="1:8" ht="34.5" customHeight="1" x14ac:dyDescent="0.25">
      <c r="A512" s="196" t="s">
        <v>751</v>
      </c>
      <c r="B512" s="196"/>
      <c r="C512" s="196" t="s">
        <v>24</v>
      </c>
      <c r="D512" s="196" t="s">
        <v>752</v>
      </c>
      <c r="E512" s="230">
        <v>1</v>
      </c>
      <c r="F512" s="231" t="s">
        <v>41</v>
      </c>
      <c r="G512" s="134"/>
      <c r="H512" s="174">
        <f t="shared" si="37"/>
        <v>0</v>
      </c>
    </row>
    <row r="513" spans="1:8" ht="87.75" customHeight="1" x14ac:dyDescent="0.25">
      <c r="A513" s="196" t="s">
        <v>753</v>
      </c>
      <c r="B513" s="196"/>
      <c r="C513" s="196" t="s">
        <v>24</v>
      </c>
      <c r="D513" s="183" t="s">
        <v>754</v>
      </c>
      <c r="E513" s="230">
        <v>1</v>
      </c>
      <c r="F513" s="231" t="s">
        <v>64</v>
      </c>
      <c r="G513" s="134"/>
      <c r="H513" s="174">
        <f t="shared" si="37"/>
        <v>0</v>
      </c>
    </row>
    <row r="514" spans="1:8" ht="15" customHeight="1" x14ac:dyDescent="0.25">
      <c r="A514" s="197" t="s">
        <v>1017</v>
      </c>
      <c r="B514" s="198"/>
      <c r="C514" s="198"/>
      <c r="D514" s="198"/>
      <c r="E514" s="198"/>
      <c r="F514" s="199"/>
      <c r="G514" s="5"/>
      <c r="H514" s="175">
        <f>SUM(H506:H509,H510,H511,H512:H513)</f>
        <v>0</v>
      </c>
    </row>
    <row r="515" spans="1:8" ht="15" customHeight="1" x14ac:dyDescent="0.25">
      <c r="A515" s="200" t="s">
        <v>1004</v>
      </c>
      <c r="B515" s="201"/>
      <c r="C515" s="201"/>
      <c r="D515" s="201"/>
      <c r="E515" s="201"/>
      <c r="F515" s="202"/>
      <c r="G515" s="6"/>
      <c r="H515" s="176">
        <f>H514+H504+H491+H475+H459+H432</f>
        <v>0</v>
      </c>
    </row>
    <row r="516" spans="1:8" ht="92.25" customHeight="1" x14ac:dyDescent="0.25">
      <c r="A516" s="203" t="s">
        <v>755</v>
      </c>
      <c r="B516" s="222" t="s">
        <v>1717</v>
      </c>
      <c r="C516" s="203" t="s">
        <v>16</v>
      </c>
      <c r="D516" s="203" t="s">
        <v>272</v>
      </c>
      <c r="E516" s="235"/>
      <c r="F516" s="236" t="s">
        <v>11</v>
      </c>
      <c r="G516" s="138"/>
      <c r="H516" s="162"/>
    </row>
    <row r="517" spans="1:8" ht="28.5" customHeight="1" x14ac:dyDescent="0.25">
      <c r="A517" s="224" t="s">
        <v>756</v>
      </c>
      <c r="B517" s="224" t="s">
        <v>1726</v>
      </c>
      <c r="C517" s="224" t="s">
        <v>21</v>
      </c>
      <c r="D517" s="224" t="s">
        <v>377</v>
      </c>
      <c r="E517" s="228"/>
      <c r="F517" s="229" t="s">
        <v>11</v>
      </c>
      <c r="G517" s="136"/>
      <c r="H517" s="164"/>
    </row>
    <row r="518" spans="1:8" ht="27" customHeight="1" x14ac:dyDescent="0.25">
      <c r="A518" s="196" t="s">
        <v>757</v>
      </c>
      <c r="B518" s="196"/>
      <c r="C518" s="196" t="s">
        <v>379</v>
      </c>
      <c r="D518" s="196" t="s">
        <v>380</v>
      </c>
      <c r="E518" s="230">
        <v>1</v>
      </c>
      <c r="F518" s="231" t="s">
        <v>41</v>
      </c>
      <c r="G518" s="134"/>
      <c r="H518" s="174">
        <f t="shared" ref="H518:H532" si="38">ROUND(E518*G518,2)</f>
        <v>0</v>
      </c>
    </row>
    <row r="519" spans="1:8" ht="40.5" customHeight="1" x14ac:dyDescent="0.25">
      <c r="A519" s="196" t="s">
        <v>758</v>
      </c>
      <c r="B519" s="196"/>
      <c r="C519" s="196" t="s">
        <v>382</v>
      </c>
      <c r="D519" s="196" t="s">
        <v>383</v>
      </c>
      <c r="E519" s="230">
        <v>0.66</v>
      </c>
      <c r="F519" s="231" t="s">
        <v>121</v>
      </c>
      <c r="G519" s="134"/>
      <c r="H519" s="174">
        <f t="shared" si="38"/>
        <v>0</v>
      </c>
    </row>
    <row r="520" spans="1:8" ht="34.5" customHeight="1" x14ac:dyDescent="0.25">
      <c r="A520" s="196" t="s">
        <v>759</v>
      </c>
      <c r="B520" s="196"/>
      <c r="C520" s="196" t="s">
        <v>385</v>
      </c>
      <c r="D520" s="196" t="s">
        <v>386</v>
      </c>
      <c r="E520" s="230">
        <v>6</v>
      </c>
      <c r="F520" s="231" t="s">
        <v>41</v>
      </c>
      <c r="G520" s="134"/>
      <c r="H520" s="174">
        <f t="shared" si="38"/>
        <v>0</v>
      </c>
    </row>
    <row r="521" spans="1:8" ht="34.5" customHeight="1" x14ac:dyDescent="0.25">
      <c r="A521" s="243" t="s">
        <v>760</v>
      </c>
      <c r="B521" s="243"/>
      <c r="C521" s="273" t="s">
        <v>1744</v>
      </c>
      <c r="D521" s="273" t="s">
        <v>1857</v>
      </c>
      <c r="E521" s="302">
        <v>0.38</v>
      </c>
      <c r="F521" s="294" t="s">
        <v>60</v>
      </c>
      <c r="G521" s="285"/>
      <c r="H521" s="263">
        <f t="shared" si="38"/>
        <v>0</v>
      </c>
    </row>
    <row r="522" spans="1:8" ht="23.25" customHeight="1" x14ac:dyDescent="0.25">
      <c r="A522" s="196" t="s">
        <v>761</v>
      </c>
      <c r="B522" s="196"/>
      <c r="C522" s="196" t="s">
        <v>411</v>
      </c>
      <c r="D522" s="196" t="s">
        <v>445</v>
      </c>
      <c r="E522" s="230">
        <v>0.38</v>
      </c>
      <c r="F522" s="231" t="s">
        <v>60</v>
      </c>
      <c r="G522" s="134"/>
      <c r="H522" s="174">
        <f t="shared" si="38"/>
        <v>0</v>
      </c>
    </row>
    <row r="523" spans="1:8" ht="36" customHeight="1" x14ac:dyDescent="0.25">
      <c r="A523" s="196" t="s">
        <v>762</v>
      </c>
      <c r="B523" s="196"/>
      <c r="C523" s="196" t="s">
        <v>414</v>
      </c>
      <c r="D523" s="196" t="s">
        <v>1163</v>
      </c>
      <c r="E523" s="230">
        <v>0.38</v>
      </c>
      <c r="F523" s="231" t="s">
        <v>60</v>
      </c>
      <c r="G523" s="134"/>
      <c r="H523" s="174">
        <f t="shared" si="38"/>
        <v>0</v>
      </c>
    </row>
    <row r="524" spans="1:8" ht="33.75" customHeight="1" x14ac:dyDescent="0.25">
      <c r="A524" s="196" t="s">
        <v>763</v>
      </c>
      <c r="B524" s="196"/>
      <c r="C524" s="196" t="s">
        <v>24</v>
      </c>
      <c r="D524" s="196" t="s">
        <v>416</v>
      </c>
      <c r="E524" s="230">
        <v>0.38</v>
      </c>
      <c r="F524" s="231" t="s">
        <v>60</v>
      </c>
      <c r="G524" s="134"/>
      <c r="H524" s="174">
        <f t="shared" si="38"/>
        <v>0</v>
      </c>
    </row>
    <row r="525" spans="1:8" ht="36" customHeight="1" x14ac:dyDescent="0.25">
      <c r="A525" s="196" t="s">
        <v>764</v>
      </c>
      <c r="B525" s="196"/>
      <c r="C525" s="196" t="s">
        <v>388</v>
      </c>
      <c r="D525" s="196" t="s">
        <v>389</v>
      </c>
      <c r="E525" s="230">
        <v>4.5</v>
      </c>
      <c r="F525" s="231" t="s">
        <v>29</v>
      </c>
      <c r="G525" s="134"/>
      <c r="H525" s="174">
        <f t="shared" si="38"/>
        <v>0</v>
      </c>
    </row>
    <row r="526" spans="1:8" ht="29.25" customHeight="1" x14ac:dyDescent="0.25">
      <c r="A526" s="196" t="s">
        <v>765</v>
      </c>
      <c r="B526" s="196"/>
      <c r="C526" s="196" t="s">
        <v>391</v>
      </c>
      <c r="D526" s="196" t="s">
        <v>1725</v>
      </c>
      <c r="E526" s="230">
        <v>3.75</v>
      </c>
      <c r="F526" s="231" t="s">
        <v>29</v>
      </c>
      <c r="G526" s="134"/>
      <c r="H526" s="174">
        <f t="shared" si="38"/>
        <v>0</v>
      </c>
    </row>
    <row r="527" spans="1:8" ht="27" customHeight="1" x14ac:dyDescent="0.25">
      <c r="A527" s="196" t="s">
        <v>766</v>
      </c>
      <c r="B527" s="196"/>
      <c r="C527" s="196" t="s">
        <v>393</v>
      </c>
      <c r="D527" s="196" t="s">
        <v>394</v>
      </c>
      <c r="E527" s="230">
        <v>1.1299999999999999</v>
      </c>
      <c r="F527" s="231" t="s">
        <v>121</v>
      </c>
      <c r="G527" s="134"/>
      <c r="H527" s="174">
        <f t="shared" si="38"/>
        <v>0</v>
      </c>
    </row>
    <row r="528" spans="1:8" ht="48.75" customHeight="1" x14ac:dyDescent="0.25">
      <c r="A528" s="196" t="s">
        <v>767</v>
      </c>
      <c r="B528" s="196"/>
      <c r="C528" s="196" t="s">
        <v>396</v>
      </c>
      <c r="D528" s="183" t="s">
        <v>397</v>
      </c>
      <c r="E528" s="230">
        <v>2.31</v>
      </c>
      <c r="F528" s="231" t="s">
        <v>121</v>
      </c>
      <c r="G528" s="134"/>
      <c r="H528" s="174">
        <f t="shared" si="38"/>
        <v>0</v>
      </c>
    </row>
    <row r="529" spans="1:8" ht="38.25" customHeight="1" x14ac:dyDescent="0.25">
      <c r="A529" s="196" t="s">
        <v>768</v>
      </c>
      <c r="B529" s="196"/>
      <c r="C529" s="196" t="s">
        <v>399</v>
      </c>
      <c r="D529" s="196" t="s">
        <v>400</v>
      </c>
      <c r="E529" s="230">
        <v>0.21</v>
      </c>
      <c r="F529" s="231" t="s">
        <v>121</v>
      </c>
      <c r="G529" s="134"/>
      <c r="H529" s="174">
        <f t="shared" si="38"/>
        <v>0</v>
      </c>
    </row>
    <row r="530" spans="1:8" ht="36" customHeight="1" x14ac:dyDescent="0.25">
      <c r="A530" s="196" t="s">
        <v>769</v>
      </c>
      <c r="B530" s="196"/>
      <c r="C530" s="196" t="s">
        <v>402</v>
      </c>
      <c r="D530" s="196" t="s">
        <v>403</v>
      </c>
      <c r="E530" s="230">
        <v>0.21</v>
      </c>
      <c r="F530" s="231" t="s">
        <v>121</v>
      </c>
      <c r="G530" s="134"/>
      <c r="H530" s="174">
        <f t="shared" si="38"/>
        <v>0</v>
      </c>
    </row>
    <row r="531" spans="1:8" ht="30" customHeight="1" x14ac:dyDescent="0.25">
      <c r="A531" s="196" t="s">
        <v>770</v>
      </c>
      <c r="B531" s="196"/>
      <c r="C531" s="196" t="s">
        <v>405</v>
      </c>
      <c r="D531" s="196" t="s">
        <v>406</v>
      </c>
      <c r="E531" s="230">
        <v>0.21</v>
      </c>
      <c r="F531" s="231" t="s">
        <v>121</v>
      </c>
      <c r="G531" s="134"/>
      <c r="H531" s="174">
        <f t="shared" si="38"/>
        <v>0</v>
      </c>
    </row>
    <row r="532" spans="1:8" ht="30" customHeight="1" x14ac:dyDescent="0.25">
      <c r="A532" s="196" t="s">
        <v>1767</v>
      </c>
      <c r="B532" s="196"/>
      <c r="C532" s="196" t="s">
        <v>408</v>
      </c>
      <c r="D532" s="196" t="s">
        <v>409</v>
      </c>
      <c r="E532" s="230">
        <v>0.21</v>
      </c>
      <c r="F532" s="231" t="s">
        <v>121</v>
      </c>
      <c r="G532" s="134"/>
      <c r="H532" s="174">
        <f t="shared" si="38"/>
        <v>0</v>
      </c>
    </row>
    <row r="533" spans="1:8" ht="15" customHeight="1" x14ac:dyDescent="0.25">
      <c r="A533" s="197" t="s">
        <v>1016</v>
      </c>
      <c r="B533" s="198"/>
      <c r="C533" s="198"/>
      <c r="D533" s="198"/>
      <c r="E533" s="198"/>
      <c r="F533" s="199"/>
      <c r="G533" s="5"/>
      <c r="H533" s="175">
        <f>SUM(H518:H519,H520:H521,H522,H523,H524,H525,H526,H527,H528,H529,H530,H531,H532)</f>
        <v>0</v>
      </c>
    </row>
    <row r="534" spans="1:8" x14ac:dyDescent="0.25">
      <c r="A534" s="224" t="s">
        <v>771</v>
      </c>
      <c r="B534" s="224" t="s">
        <v>1727</v>
      </c>
      <c r="C534" s="224" t="s">
        <v>21</v>
      </c>
      <c r="D534" s="224" t="s">
        <v>772</v>
      </c>
      <c r="E534" s="228">
        <v>1</v>
      </c>
      <c r="F534" s="229" t="s">
        <v>11</v>
      </c>
      <c r="G534" s="136"/>
      <c r="H534" s="164"/>
    </row>
    <row r="535" spans="1:8" ht="32.25" customHeight="1" x14ac:dyDescent="0.25">
      <c r="A535" s="196" t="s">
        <v>773</v>
      </c>
      <c r="B535" s="196"/>
      <c r="C535" s="196" t="s">
        <v>774</v>
      </c>
      <c r="D535" s="196" t="s">
        <v>775</v>
      </c>
      <c r="E535" s="230">
        <v>74.84</v>
      </c>
      <c r="F535" s="231" t="s">
        <v>121</v>
      </c>
      <c r="G535" s="134"/>
      <c r="H535" s="174">
        <f t="shared" ref="H535:H546" si="39">ROUND(E535*G535,2)</f>
        <v>0</v>
      </c>
    </row>
    <row r="536" spans="1:8" ht="24.75" customHeight="1" x14ac:dyDescent="0.25">
      <c r="A536" s="196" t="s">
        <v>776</v>
      </c>
      <c r="B536" s="196"/>
      <c r="C536" s="196" t="s">
        <v>24</v>
      </c>
      <c r="D536" s="196" t="s">
        <v>777</v>
      </c>
      <c r="E536" s="230">
        <v>3.41</v>
      </c>
      <c r="F536" s="231" t="s">
        <v>778</v>
      </c>
      <c r="G536" s="134"/>
      <c r="H536" s="174">
        <f t="shared" si="39"/>
        <v>0</v>
      </c>
    </row>
    <row r="537" spans="1:8" ht="44.25" customHeight="1" x14ac:dyDescent="0.25">
      <c r="A537" s="243" t="s">
        <v>779</v>
      </c>
      <c r="B537" s="243"/>
      <c r="C537" s="273" t="s">
        <v>1744</v>
      </c>
      <c r="D537" s="273" t="s">
        <v>1745</v>
      </c>
      <c r="E537" s="302">
        <v>0.54</v>
      </c>
      <c r="F537" s="294" t="s">
        <v>60</v>
      </c>
      <c r="G537" s="285"/>
      <c r="H537" s="263">
        <f t="shared" si="39"/>
        <v>0</v>
      </c>
    </row>
    <row r="538" spans="1:8" ht="33" customHeight="1" x14ac:dyDescent="0.25">
      <c r="A538" s="196" t="s">
        <v>780</v>
      </c>
      <c r="B538" s="196"/>
      <c r="C538" s="196" t="s">
        <v>411</v>
      </c>
      <c r="D538" s="196" t="s">
        <v>412</v>
      </c>
      <c r="E538" s="230">
        <v>0.54</v>
      </c>
      <c r="F538" s="231" t="s">
        <v>60</v>
      </c>
      <c r="G538" s="134"/>
      <c r="H538" s="174">
        <f t="shared" si="39"/>
        <v>0</v>
      </c>
    </row>
    <row r="539" spans="1:8" ht="39" customHeight="1" x14ac:dyDescent="0.25">
      <c r="A539" s="196" t="s">
        <v>781</v>
      </c>
      <c r="B539" s="196"/>
      <c r="C539" s="196" t="s">
        <v>414</v>
      </c>
      <c r="D539" s="196" t="s">
        <v>1166</v>
      </c>
      <c r="E539" s="230">
        <v>0.54</v>
      </c>
      <c r="F539" s="231" t="s">
        <v>60</v>
      </c>
      <c r="G539" s="134"/>
      <c r="H539" s="174">
        <f t="shared" si="39"/>
        <v>0</v>
      </c>
    </row>
    <row r="540" spans="1:8" ht="36" customHeight="1" x14ac:dyDescent="0.25">
      <c r="A540" s="196" t="s">
        <v>782</v>
      </c>
      <c r="B540" s="196"/>
      <c r="C540" s="196" t="s">
        <v>24</v>
      </c>
      <c r="D540" s="196" t="s">
        <v>416</v>
      </c>
      <c r="E540" s="230">
        <v>0.18</v>
      </c>
      <c r="F540" s="231" t="s">
        <v>60</v>
      </c>
      <c r="G540" s="134"/>
      <c r="H540" s="174">
        <f t="shared" si="39"/>
        <v>0</v>
      </c>
    </row>
    <row r="541" spans="1:8" ht="33" customHeight="1" x14ac:dyDescent="0.25">
      <c r="A541" s="196" t="s">
        <v>785</v>
      </c>
      <c r="B541" s="196"/>
      <c r="C541" s="196" t="s">
        <v>783</v>
      </c>
      <c r="D541" s="196" t="s">
        <v>784</v>
      </c>
      <c r="E541" s="230">
        <v>74.84</v>
      </c>
      <c r="F541" s="231" t="s">
        <v>121</v>
      </c>
      <c r="G541" s="134"/>
      <c r="H541" s="174">
        <f t="shared" si="39"/>
        <v>0</v>
      </c>
    </row>
    <row r="542" spans="1:8" ht="30.75" customHeight="1" x14ac:dyDescent="0.25">
      <c r="A542" s="196" t="s">
        <v>788</v>
      </c>
      <c r="B542" s="196"/>
      <c r="C542" s="196" t="s">
        <v>786</v>
      </c>
      <c r="D542" s="196" t="s">
        <v>787</v>
      </c>
      <c r="E542" s="230">
        <v>74.84</v>
      </c>
      <c r="F542" s="231" t="s">
        <v>121</v>
      </c>
      <c r="G542" s="134"/>
      <c r="H542" s="174">
        <f t="shared" si="39"/>
        <v>0</v>
      </c>
    </row>
    <row r="543" spans="1:8" ht="30.75" customHeight="1" x14ac:dyDescent="0.25">
      <c r="A543" s="243" t="s">
        <v>791</v>
      </c>
      <c r="B543" s="243"/>
      <c r="C543" s="273" t="s">
        <v>449</v>
      </c>
      <c r="D543" s="273" t="s">
        <v>450</v>
      </c>
      <c r="E543" s="302">
        <v>74.84</v>
      </c>
      <c r="F543" s="294" t="s">
        <v>121</v>
      </c>
      <c r="G543" s="285"/>
      <c r="H543" s="263">
        <f t="shared" si="39"/>
        <v>0</v>
      </c>
    </row>
    <row r="544" spans="1:8" ht="29.25" customHeight="1" x14ac:dyDescent="0.25">
      <c r="A544" s="196" t="s">
        <v>794</v>
      </c>
      <c r="B544" s="196"/>
      <c r="C544" s="196" t="s">
        <v>789</v>
      </c>
      <c r="D544" s="196" t="s">
        <v>790</v>
      </c>
      <c r="E544" s="230">
        <v>74.84</v>
      </c>
      <c r="F544" s="231" t="s">
        <v>121</v>
      </c>
      <c r="G544" s="134"/>
      <c r="H544" s="174">
        <f t="shared" si="39"/>
        <v>0</v>
      </c>
    </row>
    <row r="545" spans="1:8" ht="42.75" customHeight="1" x14ac:dyDescent="0.25">
      <c r="A545" s="196" t="s">
        <v>1768</v>
      </c>
      <c r="B545" s="196"/>
      <c r="C545" s="196" t="s">
        <v>792</v>
      </c>
      <c r="D545" s="183" t="s">
        <v>793</v>
      </c>
      <c r="E545" s="230">
        <v>78.62</v>
      </c>
      <c r="F545" s="231" t="s">
        <v>121</v>
      </c>
      <c r="G545" s="134"/>
      <c r="H545" s="174">
        <f t="shared" si="39"/>
        <v>0</v>
      </c>
    </row>
    <row r="546" spans="1:8" ht="26.25" customHeight="1" x14ac:dyDescent="0.25">
      <c r="A546" s="196" t="s">
        <v>1769</v>
      </c>
      <c r="B546" s="196"/>
      <c r="C546" s="196" t="s">
        <v>795</v>
      </c>
      <c r="D546" s="196" t="s">
        <v>796</v>
      </c>
      <c r="E546" s="230">
        <v>78.62</v>
      </c>
      <c r="F546" s="231" t="s">
        <v>121</v>
      </c>
      <c r="G546" s="134"/>
      <c r="H546" s="174">
        <f t="shared" si="39"/>
        <v>0</v>
      </c>
    </row>
    <row r="547" spans="1:8" ht="15" customHeight="1" x14ac:dyDescent="0.25">
      <c r="A547" s="197" t="s">
        <v>1015</v>
      </c>
      <c r="B547" s="198"/>
      <c r="C547" s="198"/>
      <c r="D547" s="198"/>
      <c r="E547" s="198"/>
      <c r="F547" s="199"/>
      <c r="G547" s="5"/>
      <c r="H547" s="175">
        <f>SUM(H535,H536:H537,H538,H539,H540,H541,H542:H543,H544,H545,H546)</f>
        <v>0</v>
      </c>
    </row>
    <row r="548" spans="1:8" x14ac:dyDescent="0.25">
      <c r="A548" s="224" t="s">
        <v>797</v>
      </c>
      <c r="B548" s="224" t="s">
        <v>1728</v>
      </c>
      <c r="C548" s="224" t="s">
        <v>21</v>
      </c>
      <c r="D548" s="224" t="s">
        <v>616</v>
      </c>
      <c r="E548" s="228"/>
      <c r="F548" s="229" t="s">
        <v>11</v>
      </c>
      <c r="G548" s="136"/>
      <c r="H548" s="164"/>
    </row>
    <row r="549" spans="1:8" ht="26.25" customHeight="1" x14ac:dyDescent="0.25">
      <c r="A549" s="196" t="s">
        <v>798</v>
      </c>
      <c r="B549" s="196"/>
      <c r="C549" s="196" t="s">
        <v>490</v>
      </c>
      <c r="D549" s="196" t="s">
        <v>491</v>
      </c>
      <c r="E549" s="230">
        <v>103.21</v>
      </c>
      <c r="F549" s="231" t="s">
        <v>121</v>
      </c>
      <c r="G549" s="134"/>
      <c r="H549" s="174">
        <f>ROUND(E549*G549,2)</f>
        <v>0</v>
      </c>
    </row>
    <row r="550" spans="1:8" ht="26.25" customHeight="1" x14ac:dyDescent="0.25">
      <c r="A550" s="305" t="s">
        <v>799</v>
      </c>
      <c r="B550" s="243"/>
      <c r="C550" s="273" t="s">
        <v>1744</v>
      </c>
      <c r="D550" s="273" t="s">
        <v>1857</v>
      </c>
      <c r="E550" s="302">
        <v>2.06</v>
      </c>
      <c r="F550" s="294" t="s">
        <v>60</v>
      </c>
      <c r="G550" s="285"/>
      <c r="H550" s="263">
        <f>ROUND(E550*G550,2)</f>
        <v>0</v>
      </c>
    </row>
    <row r="551" spans="1:8" ht="26.25" customHeight="1" x14ac:dyDescent="0.25">
      <c r="A551" s="243" t="s">
        <v>802</v>
      </c>
      <c r="B551" s="243"/>
      <c r="C551" s="273" t="s">
        <v>411</v>
      </c>
      <c r="D551" s="273" t="s">
        <v>412</v>
      </c>
      <c r="E551" s="302">
        <v>2.06</v>
      </c>
      <c r="F551" s="294" t="s">
        <v>60</v>
      </c>
      <c r="G551" s="285"/>
      <c r="H551" s="263">
        <f>ROUND(E551*G551,2)</f>
        <v>0</v>
      </c>
    </row>
    <row r="552" spans="1:8" ht="26.25" customHeight="1" x14ac:dyDescent="0.25">
      <c r="A552" s="258" t="s">
        <v>803</v>
      </c>
      <c r="B552" s="196"/>
      <c r="C552" s="271" t="s">
        <v>414</v>
      </c>
      <c r="D552" s="264" t="s">
        <v>1166</v>
      </c>
      <c r="E552" s="283">
        <v>2.06</v>
      </c>
      <c r="F552" s="277" t="s">
        <v>60</v>
      </c>
      <c r="G552" s="279"/>
      <c r="H552" s="259">
        <f t="shared" ref="H552:H553" si="40">ROUND(E552*G552,2)</f>
        <v>0</v>
      </c>
    </row>
    <row r="553" spans="1:8" ht="26.25" customHeight="1" x14ac:dyDescent="0.25">
      <c r="A553" s="243" t="s">
        <v>804</v>
      </c>
      <c r="B553" s="243"/>
      <c r="C553" s="273" t="s">
        <v>24</v>
      </c>
      <c r="D553" s="273" t="s">
        <v>416</v>
      </c>
      <c r="E553" s="302">
        <v>2.06</v>
      </c>
      <c r="F553" s="294" t="s">
        <v>60</v>
      </c>
      <c r="G553" s="285"/>
      <c r="H553" s="263">
        <f t="shared" si="40"/>
        <v>0</v>
      </c>
    </row>
    <row r="554" spans="1:8" ht="36" customHeight="1" x14ac:dyDescent="0.25">
      <c r="A554" s="196" t="s">
        <v>805</v>
      </c>
      <c r="B554" s="196"/>
      <c r="C554" s="196" t="s">
        <v>800</v>
      </c>
      <c r="D554" s="196" t="s">
        <v>801</v>
      </c>
      <c r="E554" s="230">
        <v>103.21</v>
      </c>
      <c r="F554" s="231" t="s">
        <v>121</v>
      </c>
      <c r="G554" s="134"/>
      <c r="H554" s="174">
        <f t="shared" ref="H554:H560" si="41">ROUND(E554*G554,2)</f>
        <v>0</v>
      </c>
    </row>
    <row r="555" spans="1:8" ht="35.25" customHeight="1" x14ac:dyDescent="0.25">
      <c r="A555" s="196" t="s">
        <v>807</v>
      </c>
      <c r="B555" s="196"/>
      <c r="C555" s="196" t="s">
        <v>501</v>
      </c>
      <c r="D555" s="196" t="s">
        <v>502</v>
      </c>
      <c r="E555" s="230">
        <v>103.21</v>
      </c>
      <c r="F555" s="231" t="s">
        <v>121</v>
      </c>
      <c r="G555" s="134"/>
      <c r="H555" s="174">
        <f t="shared" si="41"/>
        <v>0</v>
      </c>
    </row>
    <row r="556" spans="1:8" ht="33.75" customHeight="1" x14ac:dyDescent="0.25">
      <c r="A556" s="196" t="s">
        <v>809</v>
      </c>
      <c r="B556" s="196"/>
      <c r="C556" s="196" t="s">
        <v>513</v>
      </c>
      <c r="D556" s="196" t="s">
        <v>514</v>
      </c>
      <c r="E556" s="230">
        <v>103.21</v>
      </c>
      <c r="F556" s="231" t="s">
        <v>121</v>
      </c>
      <c r="G556" s="134"/>
      <c r="H556" s="174">
        <f t="shared" si="41"/>
        <v>0</v>
      </c>
    </row>
    <row r="557" spans="1:8" ht="33.75" customHeight="1" x14ac:dyDescent="0.25">
      <c r="A557" s="196" t="s">
        <v>1770</v>
      </c>
      <c r="B557" s="196"/>
      <c r="C557" s="196" t="s">
        <v>516</v>
      </c>
      <c r="D557" s="196" t="s">
        <v>517</v>
      </c>
      <c r="E557" s="230">
        <v>103.21</v>
      </c>
      <c r="F557" s="231" t="s">
        <v>121</v>
      </c>
      <c r="G557" s="134"/>
      <c r="H557" s="174">
        <f t="shared" si="41"/>
        <v>0</v>
      </c>
    </row>
    <row r="558" spans="1:8" ht="31.5" customHeight="1" x14ac:dyDescent="0.25">
      <c r="A558" s="196" t="s">
        <v>1771</v>
      </c>
      <c r="B558" s="196"/>
      <c r="C558" s="196" t="s">
        <v>24</v>
      </c>
      <c r="D558" s="196" t="s">
        <v>806</v>
      </c>
      <c r="E558" s="230">
        <v>2</v>
      </c>
      <c r="F558" s="231" t="s">
        <v>41</v>
      </c>
      <c r="G558" s="134"/>
      <c r="H558" s="174">
        <f t="shared" si="41"/>
        <v>0</v>
      </c>
    </row>
    <row r="559" spans="1:8" ht="39.75" customHeight="1" x14ac:dyDescent="0.25">
      <c r="A559" s="196" t="s">
        <v>1772</v>
      </c>
      <c r="B559" s="196"/>
      <c r="C559" s="196" t="s">
        <v>24</v>
      </c>
      <c r="D559" s="196" t="s">
        <v>808</v>
      </c>
      <c r="E559" s="230">
        <v>2</v>
      </c>
      <c r="F559" s="231" t="s">
        <v>41</v>
      </c>
      <c r="G559" s="134"/>
      <c r="H559" s="174">
        <f t="shared" si="41"/>
        <v>0</v>
      </c>
    </row>
    <row r="560" spans="1:8" ht="39.75" customHeight="1" x14ac:dyDescent="0.25">
      <c r="A560" s="196" t="s">
        <v>1773</v>
      </c>
      <c r="B560" s="196"/>
      <c r="C560" s="196" t="s">
        <v>24</v>
      </c>
      <c r="D560" s="196" t="s">
        <v>810</v>
      </c>
      <c r="E560" s="230">
        <v>10.6</v>
      </c>
      <c r="F560" s="231" t="s">
        <v>811</v>
      </c>
      <c r="G560" s="134"/>
      <c r="H560" s="174">
        <f t="shared" si="41"/>
        <v>0</v>
      </c>
    </row>
    <row r="561" spans="1:8" ht="15" customHeight="1" x14ac:dyDescent="0.25">
      <c r="A561" s="197" t="s">
        <v>1014</v>
      </c>
      <c r="B561" s="198"/>
      <c r="C561" s="198"/>
      <c r="D561" s="198"/>
      <c r="E561" s="198"/>
      <c r="F561" s="199"/>
      <c r="G561" s="5"/>
      <c r="H561" s="175">
        <f>SUM(H549:H553,H554,H555,H556,H557,H558,H559,H560)</f>
        <v>0</v>
      </c>
    </row>
    <row r="562" spans="1:8" x14ac:dyDescent="0.25">
      <c r="A562" s="224" t="s">
        <v>812</v>
      </c>
      <c r="B562" s="224" t="s">
        <v>1729</v>
      </c>
      <c r="C562" s="224" t="s">
        <v>21</v>
      </c>
      <c r="D562" s="224" t="s">
        <v>708</v>
      </c>
      <c r="E562" s="228"/>
      <c r="F562" s="229" t="s">
        <v>11</v>
      </c>
      <c r="G562" s="136"/>
      <c r="H562" s="164"/>
    </row>
    <row r="563" spans="1:8" ht="33.75" customHeight="1" x14ac:dyDescent="0.25">
      <c r="A563" s="196" t="s">
        <v>813</v>
      </c>
      <c r="B563" s="196"/>
      <c r="C563" s="196" t="s">
        <v>814</v>
      </c>
      <c r="D563" s="196" t="s">
        <v>815</v>
      </c>
      <c r="E563" s="230">
        <v>74.27</v>
      </c>
      <c r="F563" s="231" t="s">
        <v>121</v>
      </c>
      <c r="G563" s="134"/>
      <c r="H563" s="174">
        <f t="shared" ref="H563:H568" si="42">ROUND(E563*G563,2)</f>
        <v>0</v>
      </c>
    </row>
    <row r="564" spans="1:8" ht="33.75" customHeight="1" x14ac:dyDescent="0.25">
      <c r="A564" s="305" t="s">
        <v>816</v>
      </c>
      <c r="B564" s="243"/>
      <c r="C564" s="273" t="s">
        <v>1744</v>
      </c>
      <c r="D564" s="273" t="s">
        <v>1857</v>
      </c>
      <c r="E564" s="302">
        <v>1.86</v>
      </c>
      <c r="F564" s="294" t="s">
        <v>60</v>
      </c>
      <c r="G564" s="285"/>
      <c r="H564" s="263">
        <f t="shared" si="42"/>
        <v>0</v>
      </c>
    </row>
    <row r="565" spans="1:8" ht="29.25" customHeight="1" x14ac:dyDescent="0.25">
      <c r="A565" s="196" t="s">
        <v>817</v>
      </c>
      <c r="B565" s="196"/>
      <c r="C565" s="196" t="s">
        <v>411</v>
      </c>
      <c r="D565" s="196" t="s">
        <v>412</v>
      </c>
      <c r="E565" s="230">
        <v>1.86</v>
      </c>
      <c r="F565" s="231" t="s">
        <v>60</v>
      </c>
      <c r="G565" s="134"/>
      <c r="H565" s="174">
        <f t="shared" si="42"/>
        <v>0</v>
      </c>
    </row>
    <row r="566" spans="1:8" ht="30" customHeight="1" x14ac:dyDescent="0.25">
      <c r="A566" s="196" t="s">
        <v>818</v>
      </c>
      <c r="B566" s="196"/>
      <c r="C566" s="196" t="s">
        <v>414</v>
      </c>
      <c r="D566" s="196" t="s">
        <v>1166</v>
      </c>
      <c r="E566" s="230">
        <v>1.86</v>
      </c>
      <c r="F566" s="231" t="s">
        <v>60</v>
      </c>
      <c r="G566" s="134"/>
      <c r="H566" s="174">
        <f t="shared" si="42"/>
        <v>0</v>
      </c>
    </row>
    <row r="567" spans="1:8" ht="36" customHeight="1" x14ac:dyDescent="0.25">
      <c r="A567" s="196" t="s">
        <v>819</v>
      </c>
      <c r="B567" s="196"/>
      <c r="C567" s="196" t="s">
        <v>24</v>
      </c>
      <c r="D567" s="196" t="s">
        <v>416</v>
      </c>
      <c r="E567" s="230">
        <v>1.86</v>
      </c>
      <c r="F567" s="231" t="s">
        <v>60</v>
      </c>
      <c r="G567" s="134"/>
      <c r="H567" s="174">
        <f t="shared" si="42"/>
        <v>0</v>
      </c>
    </row>
    <row r="568" spans="1:8" ht="31.5" customHeight="1" x14ac:dyDescent="0.25">
      <c r="A568" s="196" t="s">
        <v>1774</v>
      </c>
      <c r="B568" s="196"/>
      <c r="C568" s="196" t="s">
        <v>820</v>
      </c>
      <c r="D568" s="196" t="s">
        <v>821</v>
      </c>
      <c r="E568" s="230">
        <v>74.27</v>
      </c>
      <c r="F568" s="231" t="s">
        <v>121</v>
      </c>
      <c r="G568" s="134"/>
      <c r="H568" s="174">
        <f t="shared" si="42"/>
        <v>0</v>
      </c>
    </row>
    <row r="569" spans="1:8" ht="15" customHeight="1" x14ac:dyDescent="0.25">
      <c r="A569" s="197" t="s">
        <v>1013</v>
      </c>
      <c r="B569" s="198"/>
      <c r="C569" s="198"/>
      <c r="D569" s="198"/>
      <c r="E569" s="198"/>
      <c r="F569" s="199"/>
      <c r="G569" s="5"/>
      <c r="H569" s="175">
        <f>SUM(H563:H564,H565,H566,H567,H568)</f>
        <v>0</v>
      </c>
    </row>
    <row r="570" spans="1:8" x14ac:dyDescent="0.25">
      <c r="A570" s="224" t="s">
        <v>822</v>
      </c>
      <c r="B570" s="224" t="s">
        <v>1705</v>
      </c>
      <c r="C570" s="224" t="s">
        <v>21</v>
      </c>
      <c r="D570" s="224" t="s">
        <v>519</v>
      </c>
      <c r="E570" s="228"/>
      <c r="F570" s="229" t="s">
        <v>11</v>
      </c>
      <c r="G570" s="136"/>
      <c r="H570" s="164"/>
    </row>
    <row r="571" spans="1:8" ht="45.75" customHeight="1" x14ac:dyDescent="0.25">
      <c r="A571" s="196" t="s">
        <v>823</v>
      </c>
      <c r="B571" s="196"/>
      <c r="C571" s="196" t="s">
        <v>521</v>
      </c>
      <c r="D571" s="183" t="s">
        <v>522</v>
      </c>
      <c r="E571" s="230">
        <v>6.88</v>
      </c>
      <c r="F571" s="231" t="s">
        <v>121</v>
      </c>
      <c r="G571" s="134"/>
      <c r="H571" s="174">
        <f>ROUND(E571*G571,2)</f>
        <v>0</v>
      </c>
    </row>
    <row r="572" spans="1:8" ht="15" customHeight="1" x14ac:dyDescent="0.25">
      <c r="A572" s="197" t="s">
        <v>1012</v>
      </c>
      <c r="B572" s="198"/>
      <c r="C572" s="198"/>
      <c r="D572" s="198"/>
      <c r="E572" s="198"/>
      <c r="F572" s="199"/>
      <c r="G572" s="5"/>
      <c r="H572" s="175">
        <f>SUM(H571)</f>
        <v>0</v>
      </c>
    </row>
    <row r="573" spans="1:8" ht="15" customHeight="1" x14ac:dyDescent="0.25">
      <c r="A573" s="200" t="s">
        <v>1005</v>
      </c>
      <c r="B573" s="201"/>
      <c r="C573" s="201"/>
      <c r="D573" s="201"/>
      <c r="E573" s="201"/>
      <c r="F573" s="202"/>
      <c r="G573" s="6"/>
      <c r="H573" s="176">
        <f>H572+H569+H561+H547+H533</f>
        <v>0</v>
      </c>
    </row>
    <row r="574" spans="1:8" ht="15" customHeight="1" x14ac:dyDescent="0.25">
      <c r="A574" s="200" t="s">
        <v>1693</v>
      </c>
      <c r="B574" s="201"/>
      <c r="C574" s="201"/>
      <c r="D574" s="201"/>
      <c r="E574" s="201"/>
      <c r="F574" s="202"/>
      <c r="G574" s="6"/>
      <c r="H574" s="176">
        <f>SUM(H573,H515,H413,H331)</f>
        <v>0</v>
      </c>
    </row>
    <row r="575" spans="1:8" x14ac:dyDescent="0.25">
      <c r="A575" s="203" t="s">
        <v>824</v>
      </c>
      <c r="B575" s="203" t="s">
        <v>1730</v>
      </c>
      <c r="C575" s="203" t="s">
        <v>16</v>
      </c>
      <c r="D575" s="203" t="s">
        <v>284</v>
      </c>
      <c r="E575" s="235"/>
      <c r="F575" s="236" t="s">
        <v>11</v>
      </c>
      <c r="G575" s="138"/>
      <c r="H575" s="162"/>
    </row>
    <row r="576" spans="1:8" ht="32.25" customHeight="1" x14ac:dyDescent="0.25">
      <c r="A576" s="224" t="s">
        <v>825</v>
      </c>
      <c r="B576" s="224" t="s">
        <v>1731</v>
      </c>
      <c r="C576" s="224" t="s">
        <v>21</v>
      </c>
      <c r="D576" s="224" t="s">
        <v>19</v>
      </c>
      <c r="E576" s="228"/>
      <c r="F576" s="229" t="s">
        <v>11</v>
      </c>
      <c r="G576" s="136"/>
      <c r="H576" s="164"/>
    </row>
    <row r="577" spans="1:8" ht="39" customHeight="1" x14ac:dyDescent="0.25">
      <c r="A577" s="196" t="s">
        <v>826</v>
      </c>
      <c r="B577" s="196"/>
      <c r="C577" s="196" t="s">
        <v>324</v>
      </c>
      <c r="D577" s="196" t="s">
        <v>325</v>
      </c>
      <c r="E577" s="230">
        <v>486.84</v>
      </c>
      <c r="F577" s="231" t="s">
        <v>29</v>
      </c>
      <c r="G577" s="267"/>
      <c r="H577" s="268">
        <f t="shared" ref="H577:H600" si="43">ROUND(E577*G577,2)</f>
        <v>0</v>
      </c>
    </row>
    <row r="578" spans="1:8" ht="39" customHeight="1" x14ac:dyDescent="0.25">
      <c r="A578" s="243" t="s">
        <v>827</v>
      </c>
      <c r="B578" s="243"/>
      <c r="C578" s="273" t="s">
        <v>1744</v>
      </c>
      <c r="D578" s="273" t="s">
        <v>1857</v>
      </c>
      <c r="E578" s="275">
        <v>1.22</v>
      </c>
      <c r="F578" s="294" t="s">
        <v>60</v>
      </c>
      <c r="G578" s="286"/>
      <c r="H578" s="320">
        <f t="shared" si="43"/>
        <v>0</v>
      </c>
    </row>
    <row r="579" spans="1:8" ht="39" customHeight="1" x14ac:dyDescent="0.25">
      <c r="A579" s="243" t="s">
        <v>829</v>
      </c>
      <c r="B579" s="243"/>
      <c r="C579" s="273" t="s">
        <v>411</v>
      </c>
      <c r="D579" s="273" t="s">
        <v>412</v>
      </c>
      <c r="E579" s="275">
        <v>1.22</v>
      </c>
      <c r="F579" s="275" t="s">
        <v>60</v>
      </c>
      <c r="G579" s="285"/>
      <c r="H579" s="320">
        <f t="shared" si="43"/>
        <v>0</v>
      </c>
    </row>
    <row r="580" spans="1:8" ht="39" customHeight="1" x14ac:dyDescent="0.25">
      <c r="A580" s="264" t="s">
        <v>830</v>
      </c>
      <c r="B580" s="264"/>
      <c r="C580" s="272" t="s">
        <v>414</v>
      </c>
      <c r="D580" s="272" t="s">
        <v>1873</v>
      </c>
      <c r="E580" s="274">
        <v>1.22</v>
      </c>
      <c r="F580" s="274" t="s">
        <v>60</v>
      </c>
      <c r="G580" s="281"/>
      <c r="H580" s="269">
        <f t="shared" si="43"/>
        <v>0</v>
      </c>
    </row>
    <row r="581" spans="1:8" ht="39" customHeight="1" x14ac:dyDescent="0.25">
      <c r="A581" s="243" t="s">
        <v>831</v>
      </c>
      <c r="B581" s="243"/>
      <c r="C581" s="273" t="s">
        <v>24</v>
      </c>
      <c r="D581" s="273" t="s">
        <v>416</v>
      </c>
      <c r="E581" s="275">
        <v>1.22</v>
      </c>
      <c r="F581" s="294" t="s">
        <v>60</v>
      </c>
      <c r="G581" s="285"/>
      <c r="H581" s="320">
        <f t="shared" si="43"/>
        <v>0</v>
      </c>
    </row>
    <row r="582" spans="1:8" ht="29.25" customHeight="1" x14ac:dyDescent="0.25">
      <c r="A582" s="196" t="s">
        <v>832</v>
      </c>
      <c r="B582" s="196"/>
      <c r="C582" s="196" t="s">
        <v>327</v>
      </c>
      <c r="D582" s="196" t="s">
        <v>828</v>
      </c>
      <c r="E582" s="230">
        <v>486.84</v>
      </c>
      <c r="F582" s="231" t="s">
        <v>29</v>
      </c>
      <c r="G582" s="134"/>
      <c r="H582" s="174">
        <f t="shared" si="43"/>
        <v>0</v>
      </c>
    </row>
    <row r="583" spans="1:8" ht="30.75" customHeight="1" x14ac:dyDescent="0.25">
      <c r="A583" s="196" t="s">
        <v>833</v>
      </c>
      <c r="B583" s="196"/>
      <c r="C583" s="196" t="s">
        <v>330</v>
      </c>
      <c r="D583" s="196" t="s">
        <v>331</v>
      </c>
      <c r="E583" s="230">
        <v>1.22</v>
      </c>
      <c r="F583" s="231" t="s">
        <v>60</v>
      </c>
      <c r="G583" s="134"/>
      <c r="H583" s="174">
        <f t="shared" si="43"/>
        <v>0</v>
      </c>
    </row>
    <row r="584" spans="1:8" ht="33.75" customHeight="1" x14ac:dyDescent="0.25">
      <c r="A584" s="196" t="s">
        <v>834</v>
      </c>
      <c r="B584" s="196"/>
      <c r="C584" s="196" t="s">
        <v>333</v>
      </c>
      <c r="D584" s="196" t="s">
        <v>334</v>
      </c>
      <c r="E584" s="230">
        <v>486.84</v>
      </c>
      <c r="F584" s="231" t="s">
        <v>29</v>
      </c>
      <c r="G584" s="134"/>
      <c r="H584" s="174">
        <f t="shared" si="43"/>
        <v>0</v>
      </c>
    </row>
    <row r="585" spans="1:8" ht="29.25" customHeight="1" x14ac:dyDescent="0.25">
      <c r="A585" s="196" t="s">
        <v>835</v>
      </c>
      <c r="B585" s="196"/>
      <c r="C585" s="196" t="s">
        <v>336</v>
      </c>
      <c r="D585" s="196" t="s">
        <v>337</v>
      </c>
      <c r="E585" s="230">
        <v>259.35000000000002</v>
      </c>
      <c r="F585" s="231" t="s">
        <v>29</v>
      </c>
      <c r="G585" s="134"/>
      <c r="H585" s="174">
        <f t="shared" si="43"/>
        <v>0</v>
      </c>
    </row>
    <row r="586" spans="1:8" ht="36.75" customHeight="1" x14ac:dyDescent="0.25">
      <c r="A586" s="196" t="s">
        <v>836</v>
      </c>
      <c r="B586" s="196"/>
      <c r="C586" s="196" t="s">
        <v>336</v>
      </c>
      <c r="D586" s="196" t="s">
        <v>339</v>
      </c>
      <c r="E586" s="230">
        <v>121.63</v>
      </c>
      <c r="F586" s="231" t="s">
        <v>29</v>
      </c>
      <c r="G586" s="134"/>
      <c r="H586" s="174">
        <f t="shared" si="43"/>
        <v>0</v>
      </c>
    </row>
    <row r="587" spans="1:8" ht="27" customHeight="1" x14ac:dyDescent="0.25">
      <c r="A587" s="196" t="s">
        <v>839</v>
      </c>
      <c r="B587" s="196"/>
      <c r="C587" s="196" t="s">
        <v>341</v>
      </c>
      <c r="D587" s="196" t="s">
        <v>342</v>
      </c>
      <c r="E587" s="230">
        <v>55</v>
      </c>
      <c r="F587" s="231" t="s">
        <v>41</v>
      </c>
      <c r="G587" s="134"/>
      <c r="H587" s="174">
        <f t="shared" si="43"/>
        <v>0</v>
      </c>
    </row>
    <row r="588" spans="1:8" ht="33.75" customHeight="1" x14ac:dyDescent="0.25">
      <c r="A588" s="196" t="s">
        <v>840</v>
      </c>
      <c r="B588" s="196"/>
      <c r="C588" s="196" t="s">
        <v>344</v>
      </c>
      <c r="D588" s="196" t="s">
        <v>345</v>
      </c>
      <c r="E588" s="230">
        <v>46</v>
      </c>
      <c r="F588" s="231" t="s">
        <v>41</v>
      </c>
      <c r="G588" s="134"/>
      <c r="H588" s="174">
        <f t="shared" si="43"/>
        <v>0</v>
      </c>
    </row>
    <row r="589" spans="1:8" ht="33.75" customHeight="1" x14ac:dyDescent="0.25">
      <c r="A589" s="196" t="s">
        <v>841</v>
      </c>
      <c r="B589" s="196"/>
      <c r="C589" s="196" t="s">
        <v>347</v>
      </c>
      <c r="D589" s="196" t="s">
        <v>348</v>
      </c>
      <c r="E589" s="230">
        <v>9</v>
      </c>
      <c r="F589" s="231" t="s">
        <v>41</v>
      </c>
      <c r="G589" s="134"/>
      <c r="H589" s="174">
        <f t="shared" si="43"/>
        <v>0</v>
      </c>
    </row>
    <row r="590" spans="1:8" ht="36" customHeight="1" x14ac:dyDescent="0.25">
      <c r="A590" s="196" t="s">
        <v>844</v>
      </c>
      <c r="B590" s="196"/>
      <c r="C590" s="196" t="s">
        <v>837</v>
      </c>
      <c r="D590" s="196" t="s">
        <v>838</v>
      </c>
      <c r="E590" s="230">
        <v>3</v>
      </c>
      <c r="F590" s="231" t="s">
        <v>41</v>
      </c>
      <c r="G590" s="134"/>
      <c r="H590" s="174">
        <f t="shared" si="43"/>
        <v>0</v>
      </c>
    </row>
    <row r="591" spans="1:8" ht="41.25" customHeight="1" x14ac:dyDescent="0.25">
      <c r="A591" s="196" t="s">
        <v>846</v>
      </c>
      <c r="B591" s="196"/>
      <c r="C591" s="196" t="s">
        <v>350</v>
      </c>
      <c r="D591" s="196" t="s">
        <v>351</v>
      </c>
      <c r="E591" s="230">
        <v>3</v>
      </c>
      <c r="F591" s="231" t="s">
        <v>41</v>
      </c>
      <c r="G591" s="134"/>
      <c r="H591" s="174">
        <f t="shared" si="43"/>
        <v>0</v>
      </c>
    </row>
    <row r="592" spans="1:8" ht="24" customHeight="1" x14ac:dyDescent="0.25">
      <c r="A592" s="196" t="s">
        <v>847</v>
      </c>
      <c r="B592" s="196"/>
      <c r="C592" s="196" t="s">
        <v>353</v>
      </c>
      <c r="D592" s="196" t="s">
        <v>354</v>
      </c>
      <c r="E592" s="230">
        <v>43</v>
      </c>
      <c r="F592" s="231" t="s">
        <v>41</v>
      </c>
      <c r="G592" s="134"/>
      <c r="H592" s="174">
        <f t="shared" si="43"/>
        <v>0</v>
      </c>
    </row>
    <row r="593" spans="1:8" ht="24.75" customHeight="1" x14ac:dyDescent="0.25">
      <c r="A593" s="196" t="s">
        <v>848</v>
      </c>
      <c r="B593" s="196"/>
      <c r="C593" s="196" t="s">
        <v>842</v>
      </c>
      <c r="D593" s="196" t="s">
        <v>843</v>
      </c>
      <c r="E593" s="230">
        <v>6</v>
      </c>
      <c r="F593" s="231" t="s">
        <v>41</v>
      </c>
      <c r="G593" s="134"/>
      <c r="H593" s="174">
        <f t="shared" si="43"/>
        <v>0</v>
      </c>
    </row>
    <row r="594" spans="1:8" ht="30.75" customHeight="1" x14ac:dyDescent="0.25">
      <c r="A594" s="196" t="s">
        <v>849</v>
      </c>
      <c r="B594" s="196"/>
      <c r="C594" s="196" t="s">
        <v>356</v>
      </c>
      <c r="D594" s="196" t="s">
        <v>845</v>
      </c>
      <c r="E594" s="230">
        <v>18</v>
      </c>
      <c r="F594" s="231" t="s">
        <v>64</v>
      </c>
      <c r="G594" s="134"/>
      <c r="H594" s="174">
        <f t="shared" si="43"/>
        <v>0</v>
      </c>
    </row>
    <row r="595" spans="1:8" ht="27" customHeight="1" x14ac:dyDescent="0.25">
      <c r="A595" s="196" t="s">
        <v>853</v>
      </c>
      <c r="B595" s="196"/>
      <c r="C595" s="196" t="s">
        <v>359</v>
      </c>
      <c r="D595" s="196" t="s">
        <v>360</v>
      </c>
      <c r="E595" s="230">
        <v>10</v>
      </c>
      <c r="F595" s="231" t="s">
        <v>361</v>
      </c>
      <c r="G595" s="134"/>
      <c r="H595" s="174">
        <f t="shared" si="43"/>
        <v>0</v>
      </c>
    </row>
    <row r="596" spans="1:8" ht="33" customHeight="1" x14ac:dyDescent="0.25">
      <c r="A596" s="196" t="s">
        <v>855</v>
      </c>
      <c r="B596" s="196"/>
      <c r="C596" s="196" t="s">
        <v>366</v>
      </c>
      <c r="D596" s="196" t="s">
        <v>367</v>
      </c>
      <c r="E596" s="230">
        <v>43</v>
      </c>
      <c r="F596" s="231" t="s">
        <v>361</v>
      </c>
      <c r="G596" s="134"/>
      <c r="H596" s="174">
        <f t="shared" si="43"/>
        <v>0</v>
      </c>
    </row>
    <row r="597" spans="1:8" ht="42" customHeight="1" x14ac:dyDescent="0.25">
      <c r="A597" s="196" t="s">
        <v>1777</v>
      </c>
      <c r="B597" s="196"/>
      <c r="C597" s="196" t="s">
        <v>369</v>
      </c>
      <c r="D597" s="196" t="s">
        <v>370</v>
      </c>
      <c r="E597" s="230">
        <v>10</v>
      </c>
      <c r="F597" s="231" t="s">
        <v>41</v>
      </c>
      <c r="G597" s="134"/>
      <c r="H597" s="174">
        <f t="shared" si="43"/>
        <v>0</v>
      </c>
    </row>
    <row r="598" spans="1:8" ht="41.25" customHeight="1" x14ac:dyDescent="0.25">
      <c r="A598" s="196" t="s">
        <v>1778</v>
      </c>
      <c r="B598" s="196"/>
      <c r="C598" s="196" t="s">
        <v>850</v>
      </c>
      <c r="D598" s="196" t="s">
        <v>851</v>
      </c>
      <c r="E598" s="230">
        <v>18</v>
      </c>
      <c r="F598" s="231" t="s">
        <v>852</v>
      </c>
      <c r="G598" s="134"/>
      <c r="H598" s="174">
        <f t="shared" si="43"/>
        <v>0</v>
      </c>
    </row>
    <row r="599" spans="1:8" ht="27" customHeight="1" x14ac:dyDescent="0.25">
      <c r="A599" s="196" t="s">
        <v>1779</v>
      </c>
      <c r="B599" s="196"/>
      <c r="C599" s="196" t="s">
        <v>299</v>
      </c>
      <c r="D599" s="196" t="s">
        <v>854</v>
      </c>
      <c r="E599" s="230">
        <v>1</v>
      </c>
      <c r="F599" s="231" t="s">
        <v>301</v>
      </c>
      <c r="G599" s="134"/>
      <c r="H599" s="174">
        <f t="shared" si="43"/>
        <v>0</v>
      </c>
    </row>
    <row r="600" spans="1:8" ht="45.75" customHeight="1" x14ac:dyDescent="0.25">
      <c r="A600" s="196" t="s">
        <v>1780</v>
      </c>
      <c r="B600" s="196"/>
      <c r="C600" s="196" t="s">
        <v>303</v>
      </c>
      <c r="D600" s="306" t="s">
        <v>856</v>
      </c>
      <c r="E600" s="230">
        <v>50</v>
      </c>
      <c r="F600" s="231" t="s">
        <v>29</v>
      </c>
      <c r="G600" s="134"/>
      <c r="H600" s="174">
        <f t="shared" si="43"/>
        <v>0</v>
      </c>
    </row>
    <row r="601" spans="1:8" ht="15" customHeight="1" x14ac:dyDescent="0.25">
      <c r="A601" s="200" t="s">
        <v>1006</v>
      </c>
      <c r="B601" s="201"/>
      <c r="C601" s="201"/>
      <c r="D601" s="201"/>
      <c r="E601" s="201"/>
      <c r="F601" s="202"/>
      <c r="G601" s="6"/>
      <c r="H601" s="176">
        <f>SUM(H577:H583,H584:H585,H586,H587:H594,H595:H600)</f>
        <v>0</v>
      </c>
    </row>
    <row r="602" spans="1:8" ht="64.5" customHeight="1" x14ac:dyDescent="0.25">
      <c r="A602" s="224" t="s">
        <v>857</v>
      </c>
      <c r="B602" s="256" t="s">
        <v>1731</v>
      </c>
      <c r="C602" s="224" t="s">
        <v>21</v>
      </c>
      <c r="D602" s="224" t="s">
        <v>179</v>
      </c>
      <c r="E602" s="228"/>
      <c r="F602" s="229" t="s">
        <v>11</v>
      </c>
      <c r="G602" s="136"/>
      <c r="H602" s="164"/>
    </row>
    <row r="603" spans="1:8" ht="37.5" customHeight="1" x14ac:dyDescent="0.25">
      <c r="A603" s="196" t="s">
        <v>858</v>
      </c>
      <c r="B603" s="196"/>
      <c r="C603" s="196" t="s">
        <v>324</v>
      </c>
      <c r="D603" s="196" t="s">
        <v>325</v>
      </c>
      <c r="E603" s="230">
        <v>460.55</v>
      </c>
      <c r="F603" s="231" t="s">
        <v>29</v>
      </c>
      <c r="G603" s="134"/>
      <c r="H603" s="174">
        <f t="shared" ref="H603:H626" si="44">ROUND(E603*G603,2)</f>
        <v>0</v>
      </c>
    </row>
    <row r="604" spans="1:8" ht="37.5" customHeight="1" x14ac:dyDescent="0.25">
      <c r="A604" s="243" t="s">
        <v>859</v>
      </c>
      <c r="B604" s="243"/>
      <c r="C604" s="273" t="s">
        <v>1744</v>
      </c>
      <c r="D604" s="273" t="s">
        <v>1857</v>
      </c>
      <c r="E604" s="275">
        <v>1.1499999999999999</v>
      </c>
      <c r="F604" s="294" t="s">
        <v>60</v>
      </c>
      <c r="G604" s="285"/>
      <c r="H604" s="321">
        <f t="shared" si="44"/>
        <v>0</v>
      </c>
    </row>
    <row r="605" spans="1:8" ht="37.5" customHeight="1" x14ac:dyDescent="0.25">
      <c r="A605" s="243" t="s">
        <v>860</v>
      </c>
      <c r="B605" s="243"/>
      <c r="C605" s="273" t="s">
        <v>411</v>
      </c>
      <c r="D605" s="273" t="s">
        <v>412</v>
      </c>
      <c r="E605" s="275">
        <v>1.1499999999999999</v>
      </c>
      <c r="F605" s="294" t="s">
        <v>60</v>
      </c>
      <c r="G605" s="285"/>
      <c r="H605" s="321">
        <f t="shared" si="44"/>
        <v>0</v>
      </c>
    </row>
    <row r="606" spans="1:8" ht="37.5" customHeight="1" x14ac:dyDescent="0.25">
      <c r="A606" s="264" t="s">
        <v>861</v>
      </c>
      <c r="B606" s="264"/>
      <c r="C606" s="272" t="s">
        <v>414</v>
      </c>
      <c r="D606" s="272" t="s">
        <v>1873</v>
      </c>
      <c r="E606" s="274">
        <v>1.1499999999999999</v>
      </c>
      <c r="F606" s="284" t="s">
        <v>60</v>
      </c>
      <c r="G606" s="280"/>
      <c r="H606" s="270">
        <f t="shared" si="44"/>
        <v>0</v>
      </c>
    </row>
    <row r="607" spans="1:8" ht="37.5" customHeight="1" x14ac:dyDescent="0.25">
      <c r="A607" s="243" t="s">
        <v>862</v>
      </c>
      <c r="B607" s="243"/>
      <c r="C607" s="273" t="s">
        <v>24</v>
      </c>
      <c r="D607" s="273" t="s">
        <v>416</v>
      </c>
      <c r="E607" s="275">
        <v>1.1499999999999999</v>
      </c>
      <c r="F607" s="294" t="s">
        <v>60</v>
      </c>
      <c r="G607" s="285"/>
      <c r="H607" s="321">
        <f t="shared" si="44"/>
        <v>0</v>
      </c>
    </row>
    <row r="608" spans="1:8" ht="26.25" customHeight="1" x14ac:dyDescent="0.25">
      <c r="A608" s="196" t="s">
        <v>863</v>
      </c>
      <c r="B608" s="196"/>
      <c r="C608" s="196" t="s">
        <v>327</v>
      </c>
      <c r="D608" s="196" t="s">
        <v>328</v>
      </c>
      <c r="E608" s="230">
        <v>460.55</v>
      </c>
      <c r="F608" s="231" t="s">
        <v>29</v>
      </c>
      <c r="G608" s="134"/>
      <c r="H608" s="174">
        <f t="shared" si="44"/>
        <v>0</v>
      </c>
    </row>
    <row r="609" spans="1:8" ht="36" customHeight="1" x14ac:dyDescent="0.25">
      <c r="A609" s="196" t="s">
        <v>864</v>
      </c>
      <c r="B609" s="196"/>
      <c r="C609" s="196" t="s">
        <v>330</v>
      </c>
      <c r="D609" s="196" t="s">
        <v>331</v>
      </c>
      <c r="E609" s="230">
        <v>1.1499999999999999</v>
      </c>
      <c r="F609" s="231" t="s">
        <v>60</v>
      </c>
      <c r="G609" s="134"/>
      <c r="H609" s="174">
        <f t="shared" si="44"/>
        <v>0</v>
      </c>
    </row>
    <row r="610" spans="1:8" ht="30.75" customHeight="1" x14ac:dyDescent="0.25">
      <c r="A610" s="196" t="s">
        <v>865</v>
      </c>
      <c r="B610" s="196"/>
      <c r="C610" s="196" t="s">
        <v>333</v>
      </c>
      <c r="D610" s="196" t="s">
        <v>334</v>
      </c>
      <c r="E610" s="230">
        <v>460.55</v>
      </c>
      <c r="F610" s="231" t="s">
        <v>29</v>
      </c>
      <c r="G610" s="134"/>
      <c r="H610" s="174">
        <f t="shared" si="44"/>
        <v>0</v>
      </c>
    </row>
    <row r="611" spans="1:8" ht="34.5" customHeight="1" x14ac:dyDescent="0.25">
      <c r="A611" s="196" t="s">
        <v>866</v>
      </c>
      <c r="B611" s="196"/>
      <c r="C611" s="196" t="s">
        <v>336</v>
      </c>
      <c r="D611" s="196" t="s">
        <v>337</v>
      </c>
      <c r="E611" s="230">
        <v>239.4</v>
      </c>
      <c r="F611" s="231" t="s">
        <v>29</v>
      </c>
      <c r="G611" s="134"/>
      <c r="H611" s="174">
        <f t="shared" si="44"/>
        <v>0</v>
      </c>
    </row>
    <row r="612" spans="1:8" ht="36" customHeight="1" x14ac:dyDescent="0.25">
      <c r="A612" s="196" t="s">
        <v>867</v>
      </c>
      <c r="B612" s="196"/>
      <c r="C612" s="196" t="s">
        <v>336</v>
      </c>
      <c r="D612" s="196" t="s">
        <v>339</v>
      </c>
      <c r="E612" s="230">
        <v>134.97999999999999</v>
      </c>
      <c r="F612" s="231" t="s">
        <v>29</v>
      </c>
      <c r="G612" s="134"/>
      <c r="H612" s="174">
        <f t="shared" si="44"/>
        <v>0</v>
      </c>
    </row>
    <row r="613" spans="1:8" ht="30.75" customHeight="1" x14ac:dyDescent="0.25">
      <c r="A613" s="196" t="s">
        <v>868</v>
      </c>
      <c r="B613" s="196"/>
      <c r="C613" s="196" t="s">
        <v>341</v>
      </c>
      <c r="D613" s="196" t="s">
        <v>342</v>
      </c>
      <c r="E613" s="230">
        <v>48</v>
      </c>
      <c r="F613" s="231" t="s">
        <v>41</v>
      </c>
      <c r="G613" s="134"/>
      <c r="H613" s="174">
        <f t="shared" si="44"/>
        <v>0</v>
      </c>
    </row>
    <row r="614" spans="1:8" ht="29.25" customHeight="1" x14ac:dyDescent="0.25">
      <c r="A614" s="196" t="s">
        <v>869</v>
      </c>
      <c r="B614" s="196"/>
      <c r="C614" s="196" t="s">
        <v>344</v>
      </c>
      <c r="D614" s="196" t="s">
        <v>345</v>
      </c>
      <c r="E614" s="230">
        <v>42</v>
      </c>
      <c r="F614" s="231" t="s">
        <v>41</v>
      </c>
      <c r="G614" s="134"/>
      <c r="H614" s="174">
        <f t="shared" si="44"/>
        <v>0</v>
      </c>
    </row>
    <row r="615" spans="1:8" ht="28.5" customHeight="1" x14ac:dyDescent="0.25">
      <c r="A615" s="196" t="s">
        <v>870</v>
      </c>
      <c r="B615" s="196"/>
      <c r="C615" s="196" t="s">
        <v>347</v>
      </c>
      <c r="D615" s="196" t="s">
        <v>348</v>
      </c>
      <c r="E615" s="230">
        <v>6</v>
      </c>
      <c r="F615" s="231" t="s">
        <v>41</v>
      </c>
      <c r="G615" s="134"/>
      <c r="H615" s="174">
        <f t="shared" si="44"/>
        <v>0</v>
      </c>
    </row>
    <row r="616" spans="1:8" ht="36.75" customHeight="1" x14ac:dyDescent="0.25">
      <c r="A616" s="196" t="s">
        <v>871</v>
      </c>
      <c r="B616" s="196"/>
      <c r="C616" s="196" t="s">
        <v>837</v>
      </c>
      <c r="D616" s="196" t="s">
        <v>838</v>
      </c>
      <c r="E616" s="230">
        <v>4</v>
      </c>
      <c r="F616" s="231" t="s">
        <v>41</v>
      </c>
      <c r="G616" s="134"/>
      <c r="H616" s="174">
        <f t="shared" si="44"/>
        <v>0</v>
      </c>
    </row>
    <row r="617" spans="1:8" ht="27.75" customHeight="1" x14ac:dyDescent="0.25">
      <c r="A617" s="196" t="s">
        <v>873</v>
      </c>
      <c r="B617" s="196"/>
      <c r="C617" s="196" t="s">
        <v>350</v>
      </c>
      <c r="D617" s="196" t="s">
        <v>351</v>
      </c>
      <c r="E617" s="230">
        <v>4</v>
      </c>
      <c r="F617" s="231" t="s">
        <v>41</v>
      </c>
      <c r="G617" s="134"/>
      <c r="H617" s="174">
        <f t="shared" si="44"/>
        <v>0</v>
      </c>
    </row>
    <row r="618" spans="1:8" ht="27" customHeight="1" x14ac:dyDescent="0.25">
      <c r="A618" s="196" t="s">
        <v>874</v>
      </c>
      <c r="B618" s="196"/>
      <c r="C618" s="196" t="s">
        <v>353</v>
      </c>
      <c r="D618" s="196" t="s">
        <v>354</v>
      </c>
      <c r="E618" s="230">
        <v>38</v>
      </c>
      <c r="F618" s="231" t="s">
        <v>41</v>
      </c>
      <c r="G618" s="134"/>
      <c r="H618" s="174">
        <f t="shared" si="44"/>
        <v>0</v>
      </c>
    </row>
    <row r="619" spans="1:8" ht="33" customHeight="1" x14ac:dyDescent="0.25">
      <c r="A619" s="196" t="s">
        <v>875</v>
      </c>
      <c r="B619" s="196"/>
      <c r="C619" s="196" t="s">
        <v>842</v>
      </c>
      <c r="D619" s="196" t="s">
        <v>843</v>
      </c>
      <c r="E619" s="230">
        <v>7</v>
      </c>
      <c r="F619" s="231" t="s">
        <v>41</v>
      </c>
      <c r="G619" s="134"/>
      <c r="H619" s="174">
        <f t="shared" si="44"/>
        <v>0</v>
      </c>
    </row>
    <row r="620" spans="1:8" ht="25.5" customHeight="1" x14ac:dyDescent="0.25">
      <c r="A620" s="196" t="s">
        <v>876</v>
      </c>
      <c r="B620" s="196"/>
      <c r="C620" s="196" t="s">
        <v>356</v>
      </c>
      <c r="D620" s="196" t="s">
        <v>872</v>
      </c>
      <c r="E620" s="230">
        <v>17</v>
      </c>
      <c r="F620" s="231" t="s">
        <v>64</v>
      </c>
      <c r="G620" s="134"/>
      <c r="H620" s="174">
        <f t="shared" si="44"/>
        <v>0</v>
      </c>
    </row>
    <row r="621" spans="1:8" ht="25.5" customHeight="1" x14ac:dyDescent="0.25">
      <c r="A621" s="196" t="s">
        <v>877</v>
      </c>
      <c r="B621" s="196"/>
      <c r="C621" s="196" t="s">
        <v>359</v>
      </c>
      <c r="D621" s="196" t="s">
        <v>360</v>
      </c>
      <c r="E621" s="230">
        <v>10</v>
      </c>
      <c r="F621" s="231" t="s">
        <v>361</v>
      </c>
      <c r="G621" s="134"/>
      <c r="H621" s="174">
        <f t="shared" si="44"/>
        <v>0</v>
      </c>
    </row>
    <row r="622" spans="1:8" ht="28.5" customHeight="1" x14ac:dyDescent="0.25">
      <c r="A622" s="196" t="s">
        <v>879</v>
      </c>
      <c r="B622" s="196"/>
      <c r="C622" s="196" t="s">
        <v>366</v>
      </c>
      <c r="D622" s="196" t="s">
        <v>367</v>
      </c>
      <c r="E622" s="230">
        <v>38</v>
      </c>
      <c r="F622" s="231" t="s">
        <v>361</v>
      </c>
      <c r="G622" s="134"/>
      <c r="H622" s="174">
        <f t="shared" si="44"/>
        <v>0</v>
      </c>
    </row>
    <row r="623" spans="1:8" ht="30" customHeight="1" x14ac:dyDescent="0.25">
      <c r="A623" s="196" t="s">
        <v>1781</v>
      </c>
      <c r="B623" s="196"/>
      <c r="C623" s="196" t="s">
        <v>369</v>
      </c>
      <c r="D623" s="196" t="s">
        <v>370</v>
      </c>
      <c r="E623" s="230">
        <v>10</v>
      </c>
      <c r="F623" s="231" t="s">
        <v>41</v>
      </c>
      <c r="G623" s="134"/>
      <c r="H623" s="174">
        <f t="shared" si="44"/>
        <v>0</v>
      </c>
    </row>
    <row r="624" spans="1:8" ht="27.75" customHeight="1" x14ac:dyDescent="0.25">
      <c r="A624" s="196" t="s">
        <v>1782</v>
      </c>
      <c r="B624" s="196"/>
      <c r="C624" s="196" t="s">
        <v>850</v>
      </c>
      <c r="D624" s="196" t="s">
        <v>851</v>
      </c>
      <c r="E624" s="230">
        <v>17</v>
      </c>
      <c r="F624" s="231" t="s">
        <v>852</v>
      </c>
      <c r="G624" s="134"/>
      <c r="H624" s="174">
        <f t="shared" si="44"/>
        <v>0</v>
      </c>
    </row>
    <row r="625" spans="1:8" ht="36" customHeight="1" x14ac:dyDescent="0.25">
      <c r="A625" s="196" t="s">
        <v>1783</v>
      </c>
      <c r="B625" s="196"/>
      <c r="C625" s="196" t="s">
        <v>299</v>
      </c>
      <c r="D625" s="196" t="s">
        <v>878</v>
      </c>
      <c r="E625" s="230">
        <v>1</v>
      </c>
      <c r="F625" s="231" t="s">
        <v>301</v>
      </c>
      <c r="G625" s="134"/>
      <c r="H625" s="174">
        <f t="shared" si="44"/>
        <v>0</v>
      </c>
    </row>
    <row r="626" spans="1:8" ht="26.25" customHeight="1" x14ac:dyDescent="0.25">
      <c r="A626" s="196" t="s">
        <v>1784</v>
      </c>
      <c r="B626" s="196"/>
      <c r="C626" s="196" t="s">
        <v>303</v>
      </c>
      <c r="D626" s="196" t="s">
        <v>856</v>
      </c>
      <c r="E626" s="230">
        <v>50</v>
      </c>
      <c r="F626" s="231" t="s">
        <v>29</v>
      </c>
      <c r="G626" s="134"/>
      <c r="H626" s="174">
        <f t="shared" si="44"/>
        <v>0</v>
      </c>
    </row>
    <row r="627" spans="1:8" ht="15" customHeight="1" x14ac:dyDescent="0.25">
      <c r="A627" s="200" t="s">
        <v>1003</v>
      </c>
      <c r="B627" s="201"/>
      <c r="C627" s="201"/>
      <c r="D627" s="201"/>
      <c r="E627" s="201"/>
      <c r="F627" s="202"/>
      <c r="G627" s="6"/>
      <c r="H627" s="176">
        <f>SUM(H603:H609,H610:H611,H612,H613:H620,H621:H626)</f>
        <v>0</v>
      </c>
    </row>
    <row r="628" spans="1:8" ht="81" customHeight="1" x14ac:dyDescent="0.25">
      <c r="A628" s="224" t="s">
        <v>880</v>
      </c>
      <c r="B628" s="185" t="s">
        <v>1731</v>
      </c>
      <c r="C628" s="224" t="s">
        <v>21</v>
      </c>
      <c r="D628" s="224" t="s">
        <v>238</v>
      </c>
      <c r="E628" s="228"/>
      <c r="F628" s="229" t="s">
        <v>11</v>
      </c>
      <c r="G628" s="136"/>
      <c r="H628" s="164"/>
    </row>
    <row r="629" spans="1:8" ht="28.5" customHeight="1" x14ac:dyDescent="0.25">
      <c r="A629" s="196" t="s">
        <v>881</v>
      </c>
      <c r="B629" s="196"/>
      <c r="C629" s="196" t="s">
        <v>321</v>
      </c>
      <c r="D629" s="196" t="s">
        <v>322</v>
      </c>
      <c r="E629" s="230">
        <v>1</v>
      </c>
      <c r="F629" s="231" t="s">
        <v>96</v>
      </c>
      <c r="G629" s="134"/>
      <c r="H629" s="174">
        <f t="shared" ref="H629:H650" si="45">ROUND(E629*G629,2)</f>
        <v>0</v>
      </c>
    </row>
    <row r="630" spans="1:8" ht="33" customHeight="1" x14ac:dyDescent="0.25">
      <c r="A630" s="196" t="s">
        <v>882</v>
      </c>
      <c r="B630" s="196"/>
      <c r="C630" s="196" t="s">
        <v>324</v>
      </c>
      <c r="D630" s="196" t="s">
        <v>325</v>
      </c>
      <c r="E630" s="230">
        <v>42.83</v>
      </c>
      <c r="F630" s="231" t="s">
        <v>29</v>
      </c>
      <c r="G630" s="134"/>
      <c r="H630" s="174">
        <f t="shared" si="45"/>
        <v>0</v>
      </c>
    </row>
    <row r="631" spans="1:8" ht="33" customHeight="1" x14ac:dyDescent="0.25">
      <c r="A631" s="243" t="s">
        <v>883</v>
      </c>
      <c r="B631" s="243"/>
      <c r="C631" s="273" t="s">
        <v>1744</v>
      </c>
      <c r="D631" s="273" t="s">
        <v>1857</v>
      </c>
      <c r="E631" s="275">
        <v>0.11</v>
      </c>
      <c r="F631" s="294" t="s">
        <v>60</v>
      </c>
      <c r="G631" s="285"/>
      <c r="H631" s="263">
        <f t="shared" si="45"/>
        <v>0</v>
      </c>
    </row>
    <row r="632" spans="1:8" ht="33" customHeight="1" x14ac:dyDescent="0.25">
      <c r="A632" s="243" t="s">
        <v>884</v>
      </c>
      <c r="B632" s="243"/>
      <c r="C632" s="273" t="s">
        <v>411</v>
      </c>
      <c r="D632" s="273" t="s">
        <v>412</v>
      </c>
      <c r="E632" s="275">
        <v>0.11</v>
      </c>
      <c r="F632" s="294" t="s">
        <v>60</v>
      </c>
      <c r="G632" s="285"/>
      <c r="H632" s="263">
        <f t="shared" si="45"/>
        <v>0</v>
      </c>
    </row>
    <row r="633" spans="1:8" ht="33" customHeight="1" x14ac:dyDescent="0.25">
      <c r="A633" s="264" t="s">
        <v>885</v>
      </c>
      <c r="B633" s="264"/>
      <c r="C633" s="272" t="s">
        <v>414</v>
      </c>
      <c r="D633" s="272" t="s">
        <v>1873</v>
      </c>
      <c r="E633" s="274">
        <v>0.11</v>
      </c>
      <c r="F633" s="284" t="s">
        <v>60</v>
      </c>
      <c r="G633" s="280"/>
      <c r="H633" s="265">
        <f t="shared" si="45"/>
        <v>0</v>
      </c>
    </row>
    <row r="634" spans="1:8" ht="33" customHeight="1" x14ac:dyDescent="0.25">
      <c r="A634" s="243" t="s">
        <v>886</v>
      </c>
      <c r="B634" s="243"/>
      <c r="C634" s="273" t="s">
        <v>24</v>
      </c>
      <c r="D634" s="273" t="s">
        <v>416</v>
      </c>
      <c r="E634" s="275">
        <v>0.11</v>
      </c>
      <c r="F634" s="294" t="s">
        <v>60</v>
      </c>
      <c r="G634" s="285"/>
      <c r="H634" s="263">
        <f t="shared" si="45"/>
        <v>0</v>
      </c>
    </row>
    <row r="635" spans="1:8" ht="29.25" customHeight="1" x14ac:dyDescent="0.25">
      <c r="A635" s="196" t="s">
        <v>887</v>
      </c>
      <c r="B635" s="196"/>
      <c r="C635" s="196" t="s">
        <v>327</v>
      </c>
      <c r="D635" s="196" t="s">
        <v>328</v>
      </c>
      <c r="E635" s="230">
        <v>42.83</v>
      </c>
      <c r="F635" s="231" t="s">
        <v>29</v>
      </c>
      <c r="G635" s="134"/>
      <c r="H635" s="174">
        <f t="shared" si="45"/>
        <v>0</v>
      </c>
    </row>
    <row r="636" spans="1:8" ht="30" customHeight="1" x14ac:dyDescent="0.25">
      <c r="A636" s="196" t="s">
        <v>888</v>
      </c>
      <c r="B636" s="196"/>
      <c r="C636" s="196" t="s">
        <v>330</v>
      </c>
      <c r="D636" s="196" t="s">
        <v>331</v>
      </c>
      <c r="E636" s="230">
        <v>0.11</v>
      </c>
      <c r="F636" s="231" t="s">
        <v>60</v>
      </c>
      <c r="G636" s="134"/>
      <c r="H636" s="174">
        <f t="shared" si="45"/>
        <v>0</v>
      </c>
    </row>
    <row r="637" spans="1:8" ht="28.5" customHeight="1" x14ac:dyDescent="0.25">
      <c r="A637" s="196" t="s">
        <v>889</v>
      </c>
      <c r="B637" s="196"/>
      <c r="C637" s="196" t="s">
        <v>333</v>
      </c>
      <c r="D637" s="196" t="s">
        <v>334</v>
      </c>
      <c r="E637" s="230">
        <v>42.83</v>
      </c>
      <c r="F637" s="231" t="s">
        <v>29</v>
      </c>
      <c r="G637" s="134"/>
      <c r="H637" s="174">
        <f t="shared" si="45"/>
        <v>0</v>
      </c>
    </row>
    <row r="638" spans="1:8" ht="25.5" customHeight="1" x14ac:dyDescent="0.25">
      <c r="A638" s="196" t="s">
        <v>890</v>
      </c>
      <c r="B638" s="196"/>
      <c r="C638" s="196" t="s">
        <v>336</v>
      </c>
      <c r="D638" s="196" t="s">
        <v>337</v>
      </c>
      <c r="E638" s="230">
        <v>19.43</v>
      </c>
      <c r="F638" s="231" t="s">
        <v>29</v>
      </c>
      <c r="G638" s="134"/>
      <c r="H638" s="174">
        <f t="shared" si="45"/>
        <v>0</v>
      </c>
    </row>
    <row r="639" spans="1:8" ht="33.75" customHeight="1" x14ac:dyDescent="0.25">
      <c r="A639" s="196" t="s">
        <v>891</v>
      </c>
      <c r="B639" s="196"/>
      <c r="C639" s="196" t="s">
        <v>336</v>
      </c>
      <c r="D639" s="196" t="s">
        <v>339</v>
      </c>
      <c r="E639" s="230">
        <v>25.55</v>
      </c>
      <c r="F639" s="231" t="s">
        <v>29</v>
      </c>
      <c r="G639" s="134"/>
      <c r="H639" s="174">
        <f t="shared" si="45"/>
        <v>0</v>
      </c>
    </row>
    <row r="640" spans="1:8" ht="27" customHeight="1" x14ac:dyDescent="0.25">
      <c r="A640" s="243" t="s">
        <v>892</v>
      </c>
      <c r="B640" s="243"/>
      <c r="C640" s="243" t="s">
        <v>341</v>
      </c>
      <c r="D640" s="243" t="s">
        <v>342</v>
      </c>
      <c r="E640" s="260">
        <v>6</v>
      </c>
      <c r="F640" s="261" t="s">
        <v>41</v>
      </c>
      <c r="G640" s="262"/>
      <c r="H640" s="263">
        <f t="shared" si="45"/>
        <v>0</v>
      </c>
    </row>
    <row r="641" spans="1:8" ht="28.5" customHeight="1" x14ac:dyDescent="0.25">
      <c r="A641" s="196" t="s">
        <v>893</v>
      </c>
      <c r="B641" s="196"/>
      <c r="C641" s="196" t="s">
        <v>344</v>
      </c>
      <c r="D641" s="196" t="s">
        <v>345</v>
      </c>
      <c r="E641" s="230">
        <v>4</v>
      </c>
      <c r="F641" s="231" t="s">
        <v>41</v>
      </c>
      <c r="G641" s="134"/>
      <c r="H641" s="174">
        <f t="shared" si="45"/>
        <v>0</v>
      </c>
    </row>
    <row r="642" spans="1:8" ht="34.5" customHeight="1" x14ac:dyDescent="0.25">
      <c r="A642" s="196" t="s">
        <v>895</v>
      </c>
      <c r="B642" s="196"/>
      <c r="C642" s="196" t="s">
        <v>347</v>
      </c>
      <c r="D642" s="196" t="s">
        <v>348</v>
      </c>
      <c r="E642" s="230">
        <v>2</v>
      </c>
      <c r="F642" s="231" t="s">
        <v>41</v>
      </c>
      <c r="G642" s="134"/>
      <c r="H642" s="174">
        <f t="shared" si="45"/>
        <v>0</v>
      </c>
    </row>
    <row r="643" spans="1:8" ht="32.25" customHeight="1" x14ac:dyDescent="0.25">
      <c r="A643" s="196" t="s">
        <v>896</v>
      </c>
      <c r="B643" s="196"/>
      <c r="C643" s="196" t="s">
        <v>350</v>
      </c>
      <c r="D643" s="196" t="s">
        <v>351</v>
      </c>
      <c r="E643" s="230">
        <v>1</v>
      </c>
      <c r="F643" s="231" t="s">
        <v>41</v>
      </c>
      <c r="G643" s="134"/>
      <c r="H643" s="174">
        <f t="shared" si="45"/>
        <v>0</v>
      </c>
    </row>
    <row r="644" spans="1:8" ht="24.75" customHeight="1" x14ac:dyDescent="0.25">
      <c r="A644" s="196" t="s">
        <v>897</v>
      </c>
      <c r="B644" s="196"/>
      <c r="C644" s="196" t="s">
        <v>353</v>
      </c>
      <c r="D644" s="196" t="s">
        <v>354</v>
      </c>
      <c r="E644" s="230">
        <v>3</v>
      </c>
      <c r="F644" s="231" t="s">
        <v>41</v>
      </c>
      <c r="G644" s="134"/>
      <c r="H644" s="174">
        <f t="shared" si="45"/>
        <v>0</v>
      </c>
    </row>
    <row r="645" spans="1:8" ht="26.25" customHeight="1" x14ac:dyDescent="0.25">
      <c r="A645" s="196" t="s">
        <v>898</v>
      </c>
      <c r="B645" s="196"/>
      <c r="C645" s="196" t="s">
        <v>356</v>
      </c>
      <c r="D645" s="196" t="s">
        <v>894</v>
      </c>
      <c r="E645" s="230">
        <v>1</v>
      </c>
      <c r="F645" s="231" t="s">
        <v>64</v>
      </c>
      <c r="G645" s="134"/>
      <c r="H645" s="174">
        <f t="shared" si="45"/>
        <v>0</v>
      </c>
    </row>
    <row r="646" spans="1:8" ht="27" customHeight="1" x14ac:dyDescent="0.25">
      <c r="A646" s="196" t="s">
        <v>899</v>
      </c>
      <c r="B646" s="196"/>
      <c r="C646" s="196" t="s">
        <v>356</v>
      </c>
      <c r="D646" s="196" t="s">
        <v>872</v>
      </c>
      <c r="E646" s="230">
        <v>2</v>
      </c>
      <c r="F646" s="231" t="s">
        <v>64</v>
      </c>
      <c r="G646" s="134"/>
      <c r="H646" s="174">
        <f t="shared" si="45"/>
        <v>0</v>
      </c>
    </row>
    <row r="647" spans="1:8" ht="29.25" customHeight="1" x14ac:dyDescent="0.25">
      <c r="A647" s="196" t="s">
        <v>1786</v>
      </c>
      <c r="B647" s="196"/>
      <c r="C647" s="196" t="s">
        <v>359</v>
      </c>
      <c r="D647" s="196" t="s">
        <v>360</v>
      </c>
      <c r="E647" s="230">
        <v>3</v>
      </c>
      <c r="F647" s="231" t="s">
        <v>361</v>
      </c>
      <c r="G647" s="134"/>
      <c r="H647" s="174">
        <f t="shared" si="45"/>
        <v>0</v>
      </c>
    </row>
    <row r="648" spans="1:8" ht="30.75" customHeight="1" x14ac:dyDescent="0.25">
      <c r="A648" s="196" t="s">
        <v>1787</v>
      </c>
      <c r="B648" s="196"/>
      <c r="C648" s="196" t="s">
        <v>366</v>
      </c>
      <c r="D648" s="196" t="s">
        <v>367</v>
      </c>
      <c r="E648" s="230">
        <v>3</v>
      </c>
      <c r="F648" s="231" t="s">
        <v>361</v>
      </c>
      <c r="G648" s="134"/>
      <c r="H648" s="174">
        <f t="shared" si="45"/>
        <v>0</v>
      </c>
    </row>
    <row r="649" spans="1:8" ht="24.75" customHeight="1" x14ac:dyDescent="0.25">
      <c r="A649" s="196" t="s">
        <v>1788</v>
      </c>
      <c r="B649" s="196"/>
      <c r="C649" s="196" t="s">
        <v>369</v>
      </c>
      <c r="D649" s="196" t="s">
        <v>370</v>
      </c>
      <c r="E649" s="230">
        <v>1</v>
      </c>
      <c r="F649" s="231" t="s">
        <v>41</v>
      </c>
      <c r="G649" s="134"/>
      <c r="H649" s="174">
        <f t="shared" si="45"/>
        <v>0</v>
      </c>
    </row>
    <row r="650" spans="1:8" x14ac:dyDescent="0.25">
      <c r="A650" s="196" t="s">
        <v>1789</v>
      </c>
      <c r="B650" s="196"/>
      <c r="C650" s="196" t="s">
        <v>24</v>
      </c>
      <c r="D650" s="196" t="s">
        <v>900</v>
      </c>
      <c r="E650" s="230">
        <v>1</v>
      </c>
      <c r="F650" s="231" t="s">
        <v>64</v>
      </c>
      <c r="G650" s="134"/>
      <c r="H650" s="174">
        <f t="shared" si="45"/>
        <v>0</v>
      </c>
    </row>
    <row r="651" spans="1:8" ht="15" customHeight="1" x14ac:dyDescent="0.25">
      <c r="A651" s="200" t="s">
        <v>1004</v>
      </c>
      <c r="B651" s="201"/>
      <c r="C651" s="201"/>
      <c r="D651" s="201"/>
      <c r="E651" s="201"/>
      <c r="F651" s="202"/>
      <c r="G651" s="6"/>
      <c r="H651" s="176">
        <f>SUM(H629:H634,H635:H636,H637:H638,H639,H640:H650)</f>
        <v>0</v>
      </c>
    </row>
    <row r="652" spans="1:8" x14ac:dyDescent="0.25">
      <c r="A652" s="224" t="s">
        <v>901</v>
      </c>
      <c r="B652" s="224" t="s">
        <v>1731</v>
      </c>
      <c r="C652" s="224" t="s">
        <v>21</v>
      </c>
      <c r="D652" s="224" t="s">
        <v>272</v>
      </c>
      <c r="E652" s="228"/>
      <c r="F652" s="229" t="s">
        <v>11</v>
      </c>
      <c r="G652" s="136"/>
      <c r="H652" s="164"/>
    </row>
    <row r="653" spans="1:8" ht="41.25" customHeight="1" x14ac:dyDescent="0.25">
      <c r="A653" s="196" t="s">
        <v>902</v>
      </c>
      <c r="B653" s="196"/>
      <c r="C653" s="196" t="s">
        <v>324</v>
      </c>
      <c r="D653" s="196" t="s">
        <v>325</v>
      </c>
      <c r="E653" s="230">
        <v>113.28</v>
      </c>
      <c r="F653" s="231" t="s">
        <v>29</v>
      </c>
      <c r="G653" s="134"/>
      <c r="H653" s="174">
        <f t="shared" ref="H653:H683" si="46">ROUND(E653*G653,2)</f>
        <v>0</v>
      </c>
    </row>
    <row r="654" spans="1:8" ht="41.25" customHeight="1" x14ac:dyDescent="0.25">
      <c r="A654" s="243" t="s">
        <v>903</v>
      </c>
      <c r="B654" s="243"/>
      <c r="C654" s="273" t="s">
        <v>1744</v>
      </c>
      <c r="D654" s="273" t="s">
        <v>1857</v>
      </c>
      <c r="E654" s="275">
        <v>0.28000000000000003</v>
      </c>
      <c r="F654" s="294" t="s">
        <v>60</v>
      </c>
      <c r="G654" s="285"/>
      <c r="H654" s="263">
        <f t="shared" si="46"/>
        <v>0</v>
      </c>
    </row>
    <row r="655" spans="1:8" ht="41.25" customHeight="1" x14ac:dyDescent="0.25">
      <c r="A655" s="243" t="s">
        <v>904</v>
      </c>
      <c r="B655" s="243"/>
      <c r="C655" s="273" t="s">
        <v>411</v>
      </c>
      <c r="D655" s="273" t="s">
        <v>412</v>
      </c>
      <c r="E655" s="275">
        <v>0.28000000000000003</v>
      </c>
      <c r="F655" s="294" t="s">
        <v>60</v>
      </c>
      <c r="G655" s="285"/>
      <c r="H655" s="263">
        <f t="shared" si="46"/>
        <v>0</v>
      </c>
    </row>
    <row r="656" spans="1:8" ht="41.25" customHeight="1" x14ac:dyDescent="0.25">
      <c r="A656" s="264" t="s">
        <v>907</v>
      </c>
      <c r="B656" s="264"/>
      <c r="C656" s="272" t="s">
        <v>414</v>
      </c>
      <c r="D656" s="272" t="s">
        <v>1873</v>
      </c>
      <c r="E656" s="274">
        <v>0.28000000000000003</v>
      </c>
      <c r="F656" s="284" t="s">
        <v>60</v>
      </c>
      <c r="G656" s="280"/>
      <c r="H656" s="265">
        <f t="shared" si="46"/>
        <v>0</v>
      </c>
    </row>
    <row r="657" spans="1:8" ht="41.25" customHeight="1" x14ac:dyDescent="0.25">
      <c r="A657" s="243" t="s">
        <v>908</v>
      </c>
      <c r="B657" s="243"/>
      <c r="C657" s="273" t="s">
        <v>24</v>
      </c>
      <c r="D657" s="273" t="s">
        <v>416</v>
      </c>
      <c r="E657" s="275">
        <v>0.28000000000000003</v>
      </c>
      <c r="F657" s="294" t="s">
        <v>60</v>
      </c>
      <c r="G657" s="285"/>
      <c r="H657" s="263">
        <f t="shared" si="46"/>
        <v>0</v>
      </c>
    </row>
    <row r="658" spans="1:8" ht="26.25" customHeight="1" x14ac:dyDescent="0.25">
      <c r="A658" s="196" t="s">
        <v>909</v>
      </c>
      <c r="B658" s="196"/>
      <c r="C658" s="196" t="s">
        <v>327</v>
      </c>
      <c r="D658" s="196" t="s">
        <v>828</v>
      </c>
      <c r="E658" s="230">
        <v>113.28</v>
      </c>
      <c r="F658" s="231" t="s">
        <v>29</v>
      </c>
      <c r="G658" s="134"/>
      <c r="H658" s="174">
        <f t="shared" si="46"/>
        <v>0</v>
      </c>
    </row>
    <row r="659" spans="1:8" ht="24.75" customHeight="1" x14ac:dyDescent="0.25">
      <c r="A659" s="196" t="s">
        <v>910</v>
      </c>
      <c r="B659" s="196"/>
      <c r="C659" s="196" t="s">
        <v>905</v>
      </c>
      <c r="D659" s="196" t="s">
        <v>906</v>
      </c>
      <c r="E659" s="230">
        <v>98.74</v>
      </c>
      <c r="F659" s="231" t="s">
        <v>29</v>
      </c>
      <c r="G659" s="134"/>
      <c r="H659" s="174">
        <f t="shared" si="46"/>
        <v>0</v>
      </c>
    </row>
    <row r="660" spans="1:8" ht="27.75" customHeight="1" x14ac:dyDescent="0.25">
      <c r="A660" s="196" t="s">
        <v>911</v>
      </c>
      <c r="B660" s="196"/>
      <c r="C660" s="196" t="s">
        <v>330</v>
      </c>
      <c r="D660" s="226" t="s">
        <v>331</v>
      </c>
      <c r="E660" s="230">
        <v>0.28000000000000003</v>
      </c>
      <c r="F660" s="231" t="s">
        <v>60</v>
      </c>
      <c r="G660" s="134"/>
      <c r="H660" s="174">
        <f t="shared" si="46"/>
        <v>0</v>
      </c>
    </row>
    <row r="661" spans="1:8" ht="33" customHeight="1" x14ac:dyDescent="0.25">
      <c r="A661" s="196" t="s">
        <v>914</v>
      </c>
      <c r="B661" s="196"/>
      <c r="C661" s="196" t="s">
        <v>333</v>
      </c>
      <c r="D661" s="226" t="s">
        <v>334</v>
      </c>
      <c r="E661" s="230">
        <v>113.28</v>
      </c>
      <c r="F661" s="231" t="s">
        <v>29</v>
      </c>
      <c r="G661" s="134"/>
      <c r="H661" s="174">
        <f t="shared" si="46"/>
        <v>0</v>
      </c>
    </row>
    <row r="662" spans="1:8" ht="28.5" customHeight="1" x14ac:dyDescent="0.25">
      <c r="A662" s="196" t="s">
        <v>917</v>
      </c>
      <c r="B662" s="196"/>
      <c r="C662" s="196" t="s">
        <v>336</v>
      </c>
      <c r="D662" s="226" t="s">
        <v>337</v>
      </c>
      <c r="E662" s="230">
        <v>80.64</v>
      </c>
      <c r="F662" s="231" t="s">
        <v>29</v>
      </c>
      <c r="G662" s="134"/>
      <c r="H662" s="174">
        <f t="shared" si="46"/>
        <v>0</v>
      </c>
    </row>
    <row r="663" spans="1:8" ht="33.75" customHeight="1" x14ac:dyDescent="0.25">
      <c r="A663" s="196" t="s">
        <v>920</v>
      </c>
      <c r="B663" s="196"/>
      <c r="C663" s="196" t="s">
        <v>336</v>
      </c>
      <c r="D663" s="196" t="s">
        <v>339</v>
      </c>
      <c r="E663" s="230">
        <v>141.97999999999999</v>
      </c>
      <c r="F663" s="231" t="s">
        <v>29</v>
      </c>
      <c r="G663" s="134"/>
      <c r="H663" s="174">
        <f t="shared" si="46"/>
        <v>0</v>
      </c>
    </row>
    <row r="664" spans="1:8" ht="33.75" customHeight="1" x14ac:dyDescent="0.25">
      <c r="A664" s="196" t="s">
        <v>921</v>
      </c>
      <c r="B664" s="196"/>
      <c r="C664" s="196" t="s">
        <v>912</v>
      </c>
      <c r="D664" s="196" t="s">
        <v>913</v>
      </c>
      <c r="E664" s="230">
        <v>32.020000000000003</v>
      </c>
      <c r="F664" s="231" t="s">
        <v>29</v>
      </c>
      <c r="G664" s="134"/>
      <c r="H664" s="174">
        <f t="shared" si="46"/>
        <v>0</v>
      </c>
    </row>
    <row r="665" spans="1:8" ht="36.75" customHeight="1" x14ac:dyDescent="0.25">
      <c r="A665" s="196" t="s">
        <v>924</v>
      </c>
      <c r="B665" s="196"/>
      <c r="C665" s="196" t="s">
        <v>915</v>
      </c>
      <c r="D665" s="226" t="s">
        <v>916</v>
      </c>
      <c r="E665" s="230">
        <v>50</v>
      </c>
      <c r="F665" s="231" t="s">
        <v>29</v>
      </c>
      <c r="G665" s="134"/>
      <c r="H665" s="174">
        <f t="shared" si="46"/>
        <v>0</v>
      </c>
    </row>
    <row r="666" spans="1:8" ht="36.75" customHeight="1" x14ac:dyDescent="0.25">
      <c r="A666" s="196" t="s">
        <v>927</v>
      </c>
      <c r="B666" s="196"/>
      <c r="C666" s="196" t="s">
        <v>918</v>
      </c>
      <c r="D666" s="226" t="s">
        <v>919</v>
      </c>
      <c r="E666" s="230">
        <v>200</v>
      </c>
      <c r="F666" s="231" t="s">
        <v>29</v>
      </c>
      <c r="G666" s="134"/>
      <c r="H666" s="174">
        <f t="shared" si="46"/>
        <v>0</v>
      </c>
    </row>
    <row r="667" spans="1:8" ht="30" customHeight="1" x14ac:dyDescent="0.25">
      <c r="A667" s="196" t="s">
        <v>930</v>
      </c>
      <c r="B667" s="196"/>
      <c r="C667" s="196" t="s">
        <v>336</v>
      </c>
      <c r="D667" s="226" t="s">
        <v>337</v>
      </c>
      <c r="E667" s="230">
        <v>200</v>
      </c>
      <c r="F667" s="231" t="s">
        <v>29</v>
      </c>
      <c r="G667" s="134"/>
      <c r="H667" s="174">
        <f t="shared" si="46"/>
        <v>0</v>
      </c>
    </row>
    <row r="668" spans="1:8" ht="27" customHeight="1" x14ac:dyDescent="0.25">
      <c r="A668" s="196" t="s">
        <v>933</v>
      </c>
      <c r="B668" s="196"/>
      <c r="C668" s="196" t="s">
        <v>922</v>
      </c>
      <c r="D668" s="196" t="s">
        <v>923</v>
      </c>
      <c r="E668" s="230">
        <v>40</v>
      </c>
      <c r="F668" s="231" t="s">
        <v>41</v>
      </c>
      <c r="G668" s="134"/>
      <c r="H668" s="174">
        <f t="shared" si="46"/>
        <v>0</v>
      </c>
    </row>
    <row r="669" spans="1:8" ht="33.75" customHeight="1" x14ac:dyDescent="0.25">
      <c r="A669" s="196" t="s">
        <v>934</v>
      </c>
      <c r="B669" s="196"/>
      <c r="C669" s="196" t="s">
        <v>925</v>
      </c>
      <c r="D669" s="226" t="s">
        <v>926</v>
      </c>
      <c r="E669" s="230">
        <v>20</v>
      </c>
      <c r="F669" s="231" t="s">
        <v>41</v>
      </c>
      <c r="G669" s="134"/>
      <c r="H669" s="174">
        <f t="shared" si="46"/>
        <v>0</v>
      </c>
    </row>
    <row r="670" spans="1:8" ht="29.25" customHeight="1" x14ac:dyDescent="0.25">
      <c r="A670" s="196" t="s">
        <v>935</v>
      </c>
      <c r="B670" s="196"/>
      <c r="C670" s="196" t="s">
        <v>928</v>
      </c>
      <c r="D670" s="196" t="s">
        <v>929</v>
      </c>
      <c r="E670" s="230">
        <v>20</v>
      </c>
      <c r="F670" s="231" t="s">
        <v>41</v>
      </c>
      <c r="G670" s="134"/>
      <c r="H670" s="174">
        <f t="shared" si="46"/>
        <v>0</v>
      </c>
    </row>
    <row r="671" spans="1:8" ht="37.5" customHeight="1" x14ac:dyDescent="0.25">
      <c r="A671" s="196" t="s">
        <v>936</v>
      </c>
      <c r="B671" s="196"/>
      <c r="C671" s="196" t="s">
        <v>931</v>
      </c>
      <c r="D671" s="196" t="s">
        <v>932</v>
      </c>
      <c r="E671" s="230">
        <v>20</v>
      </c>
      <c r="F671" s="231" t="s">
        <v>41</v>
      </c>
      <c r="G671" s="134"/>
      <c r="H671" s="174">
        <f t="shared" si="46"/>
        <v>0</v>
      </c>
    </row>
    <row r="672" spans="1:8" ht="30" customHeight="1" x14ac:dyDescent="0.25">
      <c r="A672" s="196" t="s">
        <v>937</v>
      </c>
      <c r="B672" s="196"/>
      <c r="C672" s="196" t="s">
        <v>341</v>
      </c>
      <c r="D672" s="196" t="s">
        <v>342</v>
      </c>
      <c r="E672" s="230">
        <v>8</v>
      </c>
      <c r="F672" s="231" t="s">
        <v>41</v>
      </c>
      <c r="G672" s="134"/>
      <c r="H672" s="174">
        <f t="shared" si="46"/>
        <v>0</v>
      </c>
    </row>
    <row r="673" spans="1:8" ht="33.75" customHeight="1" x14ac:dyDescent="0.25">
      <c r="A673" s="196" t="s">
        <v>939</v>
      </c>
      <c r="B673" s="196"/>
      <c r="C673" s="196" t="s">
        <v>344</v>
      </c>
      <c r="D673" s="196" t="s">
        <v>345</v>
      </c>
      <c r="E673" s="230">
        <v>6</v>
      </c>
      <c r="F673" s="231" t="s">
        <v>41</v>
      </c>
      <c r="G673" s="134"/>
      <c r="H673" s="174">
        <f t="shared" si="46"/>
        <v>0</v>
      </c>
    </row>
    <row r="674" spans="1:8" ht="36" customHeight="1" x14ac:dyDescent="0.25">
      <c r="A674" s="196" t="s">
        <v>942</v>
      </c>
      <c r="B674" s="196"/>
      <c r="C674" s="196" t="s">
        <v>347</v>
      </c>
      <c r="D674" s="196" t="s">
        <v>348</v>
      </c>
      <c r="E674" s="230">
        <v>2</v>
      </c>
      <c r="F674" s="231" t="s">
        <v>41</v>
      </c>
      <c r="G674" s="134"/>
      <c r="H674" s="174">
        <f t="shared" si="46"/>
        <v>0</v>
      </c>
    </row>
    <row r="675" spans="1:8" ht="25.5" customHeight="1" x14ac:dyDescent="0.25">
      <c r="A675" s="196" t="s">
        <v>943</v>
      </c>
      <c r="B675" s="196"/>
      <c r="C675" s="196" t="s">
        <v>350</v>
      </c>
      <c r="D675" s="196" t="s">
        <v>351</v>
      </c>
      <c r="E675" s="230">
        <v>1</v>
      </c>
      <c r="F675" s="231" t="s">
        <v>41</v>
      </c>
      <c r="G675" s="134"/>
      <c r="H675" s="174">
        <f t="shared" si="46"/>
        <v>0</v>
      </c>
    </row>
    <row r="676" spans="1:8" ht="42" customHeight="1" x14ac:dyDescent="0.25">
      <c r="A676" s="196" t="s">
        <v>944</v>
      </c>
      <c r="B676" s="196"/>
      <c r="C676" s="196" t="s">
        <v>353</v>
      </c>
      <c r="D676" s="196" t="s">
        <v>938</v>
      </c>
      <c r="E676" s="230">
        <v>5</v>
      </c>
      <c r="F676" s="231" t="s">
        <v>41</v>
      </c>
      <c r="G676" s="134"/>
      <c r="H676" s="174">
        <f t="shared" si="46"/>
        <v>0</v>
      </c>
    </row>
    <row r="677" spans="1:8" ht="28.5" customHeight="1" x14ac:dyDescent="0.25">
      <c r="A677" s="196" t="s">
        <v>945</v>
      </c>
      <c r="B677" s="196"/>
      <c r="C677" s="196" t="s">
        <v>940</v>
      </c>
      <c r="D677" s="196" t="s">
        <v>941</v>
      </c>
      <c r="E677" s="230">
        <v>16</v>
      </c>
      <c r="F677" s="231" t="s">
        <v>64</v>
      </c>
      <c r="G677" s="134"/>
      <c r="H677" s="174">
        <f t="shared" si="46"/>
        <v>0</v>
      </c>
    </row>
    <row r="678" spans="1:8" ht="29.25" customHeight="1" x14ac:dyDescent="0.25">
      <c r="A678" s="196" t="s">
        <v>946</v>
      </c>
      <c r="B678" s="196"/>
      <c r="C678" s="196" t="s">
        <v>359</v>
      </c>
      <c r="D678" s="196" t="s">
        <v>360</v>
      </c>
      <c r="E678" s="230">
        <v>5</v>
      </c>
      <c r="F678" s="231" t="s">
        <v>361</v>
      </c>
      <c r="G678" s="134"/>
      <c r="H678" s="174">
        <f t="shared" si="46"/>
        <v>0</v>
      </c>
    </row>
    <row r="679" spans="1:8" ht="30" customHeight="1" x14ac:dyDescent="0.25">
      <c r="A679" s="196" t="s">
        <v>1790</v>
      </c>
      <c r="B679" s="196"/>
      <c r="C679" s="196" t="s">
        <v>366</v>
      </c>
      <c r="D679" s="196" t="s">
        <v>367</v>
      </c>
      <c r="E679" s="230">
        <v>5</v>
      </c>
      <c r="F679" s="231" t="s">
        <v>361</v>
      </c>
      <c r="G679" s="134"/>
      <c r="H679" s="174">
        <f t="shared" si="46"/>
        <v>0</v>
      </c>
    </row>
    <row r="680" spans="1:8" ht="29.25" customHeight="1" x14ac:dyDescent="0.25">
      <c r="A680" s="196" t="s">
        <v>1791</v>
      </c>
      <c r="B680" s="196"/>
      <c r="C680" s="196" t="s">
        <v>369</v>
      </c>
      <c r="D680" s="196" t="s">
        <v>370</v>
      </c>
      <c r="E680" s="230">
        <v>5</v>
      </c>
      <c r="F680" s="231" t="s">
        <v>41</v>
      </c>
      <c r="G680" s="134"/>
      <c r="H680" s="174">
        <f t="shared" si="46"/>
        <v>0</v>
      </c>
    </row>
    <row r="681" spans="1:8" ht="32.25" customHeight="1" x14ac:dyDescent="0.25">
      <c r="A681" s="196" t="s">
        <v>1792</v>
      </c>
      <c r="B681" s="196"/>
      <c r="C681" s="196" t="s">
        <v>850</v>
      </c>
      <c r="D681" s="196" t="s">
        <v>851</v>
      </c>
      <c r="E681" s="230">
        <v>16</v>
      </c>
      <c r="F681" s="231" t="s">
        <v>852</v>
      </c>
      <c r="G681" s="134"/>
      <c r="H681" s="174">
        <f t="shared" si="46"/>
        <v>0</v>
      </c>
    </row>
    <row r="682" spans="1:8" ht="32.25" customHeight="1" x14ac:dyDescent="0.25">
      <c r="A682" s="196" t="s">
        <v>1793</v>
      </c>
      <c r="B682" s="196"/>
      <c r="C682" s="196" t="s">
        <v>299</v>
      </c>
      <c r="D682" s="196" t="s">
        <v>947</v>
      </c>
      <c r="E682" s="230">
        <v>1</v>
      </c>
      <c r="F682" s="231" t="s">
        <v>301</v>
      </c>
      <c r="G682" s="134"/>
      <c r="H682" s="174">
        <f>ROUND(E682*G682,2)</f>
        <v>0</v>
      </c>
    </row>
    <row r="683" spans="1:8" ht="23.25" customHeight="1" x14ac:dyDescent="0.25">
      <c r="A683" s="258" t="s">
        <v>1878</v>
      </c>
      <c r="B683" s="258"/>
      <c r="C683" s="465" t="s">
        <v>1880</v>
      </c>
      <c r="D683" s="465" t="s">
        <v>1879</v>
      </c>
      <c r="E683" s="462">
        <v>1</v>
      </c>
      <c r="F683" s="463" t="s">
        <v>64</v>
      </c>
      <c r="G683" s="464"/>
      <c r="H683" s="259">
        <f>ROUND(E683*G683,2)</f>
        <v>0</v>
      </c>
    </row>
    <row r="684" spans="1:8" ht="15" customHeight="1" x14ac:dyDescent="0.25">
      <c r="A684" s="200" t="s">
        <v>1005</v>
      </c>
      <c r="B684" s="201"/>
      <c r="C684" s="201"/>
      <c r="D684" s="201"/>
      <c r="E684" s="201"/>
      <c r="F684" s="202"/>
      <c r="G684" s="6"/>
      <c r="H684" s="176">
        <f>SUM(H653:H657,H658:H660,H661:H662,H663,H664,H665:H683)</f>
        <v>0</v>
      </c>
    </row>
    <row r="685" spans="1:8" ht="15" customHeight="1" x14ac:dyDescent="0.25">
      <c r="A685" s="232" t="s">
        <v>1008</v>
      </c>
      <c r="B685" s="233"/>
      <c r="C685" s="233"/>
      <c r="D685" s="233"/>
      <c r="E685" s="233"/>
      <c r="F685" s="234"/>
      <c r="G685" s="11"/>
      <c r="H685" s="179">
        <f>H684+H651+H627+H601</f>
        <v>0</v>
      </c>
    </row>
    <row r="686" spans="1:8" ht="15" customHeight="1" x14ac:dyDescent="0.25">
      <c r="A686" s="237" t="s">
        <v>1027</v>
      </c>
      <c r="B686" s="238"/>
      <c r="C686" s="238"/>
      <c r="D686" s="238"/>
      <c r="E686" s="238"/>
      <c r="F686" s="239"/>
      <c r="G686" s="7"/>
      <c r="H686" s="180">
        <f>H685+H573+H515+H413+H331</f>
        <v>0</v>
      </c>
    </row>
    <row r="687" spans="1:8" x14ac:dyDescent="0.25">
      <c r="A687" s="244" t="s">
        <v>1010</v>
      </c>
      <c r="B687" s="245"/>
      <c r="C687" s="245"/>
      <c r="D687" s="245"/>
      <c r="E687" s="245"/>
      <c r="F687" s="246" t="s">
        <v>1010</v>
      </c>
      <c r="G687" s="7"/>
      <c r="H687" s="180">
        <f>H686*0.23</f>
        <v>0</v>
      </c>
    </row>
    <row r="688" spans="1:8" ht="15" customHeight="1" x14ac:dyDescent="0.25">
      <c r="A688" s="244" t="s">
        <v>1011</v>
      </c>
      <c r="B688" s="245"/>
      <c r="C688" s="245"/>
      <c r="D688" s="245"/>
      <c r="E688" s="245"/>
      <c r="F688" s="246" t="s">
        <v>1011</v>
      </c>
      <c r="G688" s="7"/>
      <c r="H688" s="180">
        <f>H686*1.23</f>
        <v>0</v>
      </c>
    </row>
    <row r="689" spans="1:8" x14ac:dyDescent="0.25">
      <c r="A689" s="223" t="s">
        <v>7</v>
      </c>
      <c r="B689" s="223" t="s">
        <v>1735</v>
      </c>
      <c r="C689" s="223" t="s">
        <v>13</v>
      </c>
      <c r="D689" s="223" t="s">
        <v>948</v>
      </c>
      <c r="E689" s="240"/>
      <c r="F689" s="241" t="s">
        <v>11</v>
      </c>
      <c r="G689" s="131"/>
      <c r="H689" s="158"/>
    </row>
    <row r="690" spans="1:8" x14ac:dyDescent="0.25">
      <c r="A690" s="203" t="s">
        <v>949</v>
      </c>
      <c r="B690" s="203" t="s">
        <v>1736</v>
      </c>
      <c r="C690" s="203" t="s">
        <v>16</v>
      </c>
      <c r="D690" s="203" t="s">
        <v>17</v>
      </c>
      <c r="E690" s="235"/>
      <c r="F690" s="236" t="s">
        <v>11</v>
      </c>
      <c r="G690" s="132"/>
      <c r="H690" s="184"/>
    </row>
    <row r="691" spans="1:8" ht="26.25" customHeight="1" x14ac:dyDescent="0.25">
      <c r="A691" s="203" t="s">
        <v>950</v>
      </c>
      <c r="B691" s="203" t="s">
        <v>1737</v>
      </c>
      <c r="C691" s="203" t="s">
        <v>16</v>
      </c>
      <c r="D691" s="203" t="s">
        <v>19</v>
      </c>
      <c r="E691" s="235"/>
      <c r="F691" s="236" t="s">
        <v>11</v>
      </c>
      <c r="G691" s="132"/>
      <c r="H691" s="184"/>
    </row>
    <row r="692" spans="1:8" ht="27" customHeight="1" x14ac:dyDescent="0.25">
      <c r="A692" s="224" t="s">
        <v>951</v>
      </c>
      <c r="B692" s="224"/>
      <c r="C692" s="224" t="s">
        <v>21</v>
      </c>
      <c r="D692" s="224" t="s">
        <v>952</v>
      </c>
      <c r="E692" s="228"/>
      <c r="F692" s="229" t="s">
        <v>11</v>
      </c>
      <c r="G692" s="133"/>
      <c r="H692" s="185"/>
    </row>
    <row r="693" spans="1:8" ht="27" customHeight="1" x14ac:dyDescent="0.25">
      <c r="A693" s="243" t="s">
        <v>953</v>
      </c>
      <c r="B693" s="243"/>
      <c r="C693" s="273" t="s">
        <v>24</v>
      </c>
      <c r="D693" s="243" t="s">
        <v>1868</v>
      </c>
      <c r="E693" s="260">
        <v>1</v>
      </c>
      <c r="F693" s="261" t="s">
        <v>64</v>
      </c>
      <c r="G693" s="262"/>
      <c r="H693" s="263">
        <f>ROUND(E693*G693:G693,2)</f>
        <v>0</v>
      </c>
    </row>
    <row r="694" spans="1:8" ht="25.5" customHeight="1" x14ac:dyDescent="0.25">
      <c r="A694" s="243" t="s">
        <v>956</v>
      </c>
      <c r="B694" s="243"/>
      <c r="C694" s="243" t="s">
        <v>954</v>
      </c>
      <c r="D694" s="243" t="s">
        <v>955</v>
      </c>
      <c r="E694" s="260">
        <v>5</v>
      </c>
      <c r="F694" s="261" t="s">
        <v>64</v>
      </c>
      <c r="G694" s="262"/>
      <c r="H694" s="263">
        <f>ROUND(E694*G694,2)</f>
        <v>0</v>
      </c>
    </row>
    <row r="695" spans="1:8" ht="25.5" customHeight="1" x14ac:dyDescent="0.25">
      <c r="A695" s="243" t="s">
        <v>958</v>
      </c>
      <c r="B695" s="243"/>
      <c r="C695" s="273" t="s">
        <v>978</v>
      </c>
      <c r="D695" s="273" t="s">
        <v>1838</v>
      </c>
      <c r="E695" s="275">
        <v>1</v>
      </c>
      <c r="F695" s="294" t="s">
        <v>64</v>
      </c>
      <c r="G695" s="262"/>
      <c r="H695" s="263">
        <f>ROUND(E695*G695,2)</f>
        <v>0</v>
      </c>
    </row>
    <row r="696" spans="1:8" ht="33" customHeight="1" x14ac:dyDescent="0.25">
      <c r="A696" s="243" t="s">
        <v>961</v>
      </c>
      <c r="B696" s="243"/>
      <c r="C696" s="243" t="s">
        <v>954</v>
      </c>
      <c r="D696" s="243" t="s">
        <v>957</v>
      </c>
      <c r="E696" s="260">
        <v>1</v>
      </c>
      <c r="F696" s="261" t="s">
        <v>64</v>
      </c>
      <c r="G696" s="262"/>
      <c r="H696" s="263">
        <f>ROUND(E696*G696,2)</f>
        <v>0</v>
      </c>
    </row>
    <row r="697" spans="1:8" ht="30" customHeight="1" x14ac:dyDescent="0.25">
      <c r="A697" s="243" t="s">
        <v>963</v>
      </c>
      <c r="B697" s="243"/>
      <c r="C697" s="243" t="s">
        <v>959</v>
      </c>
      <c r="D697" s="243" t="s">
        <v>960</v>
      </c>
      <c r="E697" s="260">
        <v>7</v>
      </c>
      <c r="F697" s="261" t="s">
        <v>41</v>
      </c>
      <c r="G697" s="262"/>
      <c r="H697" s="263">
        <f>ROUND(E697*G697,2)</f>
        <v>0</v>
      </c>
    </row>
    <row r="698" spans="1:8" ht="30" customHeight="1" x14ac:dyDescent="0.25">
      <c r="A698" s="243" t="s">
        <v>1839</v>
      </c>
      <c r="B698" s="243"/>
      <c r="C698" s="273" t="s">
        <v>1842</v>
      </c>
      <c r="D698" s="273" t="s">
        <v>1843</v>
      </c>
      <c r="E698" s="275">
        <v>7</v>
      </c>
      <c r="F698" s="294" t="s">
        <v>41</v>
      </c>
      <c r="G698" s="262"/>
      <c r="H698" s="263">
        <f t="shared" ref="H698:H699" si="47">ROUND(E698*G698,2)</f>
        <v>0</v>
      </c>
    </row>
    <row r="699" spans="1:8" ht="30" customHeight="1" x14ac:dyDescent="0.25">
      <c r="A699" s="243" t="s">
        <v>1846</v>
      </c>
      <c r="B699" s="243"/>
      <c r="C699" s="273" t="s">
        <v>1844</v>
      </c>
      <c r="D699" s="273" t="s">
        <v>1845</v>
      </c>
      <c r="E699" s="275">
        <v>7</v>
      </c>
      <c r="F699" s="294" t="s">
        <v>41</v>
      </c>
      <c r="G699" s="262"/>
      <c r="H699" s="263">
        <f t="shared" si="47"/>
        <v>0</v>
      </c>
    </row>
    <row r="700" spans="1:8" ht="27" customHeight="1" x14ac:dyDescent="0.25">
      <c r="A700" s="243" t="s">
        <v>1847</v>
      </c>
      <c r="B700" s="243"/>
      <c r="C700" s="243" t="s">
        <v>27</v>
      </c>
      <c r="D700" s="243" t="s">
        <v>962</v>
      </c>
      <c r="E700" s="260">
        <v>20</v>
      </c>
      <c r="F700" s="261" t="s">
        <v>29</v>
      </c>
      <c r="G700" s="262"/>
      <c r="H700" s="263">
        <f>ROUND(E700*G700,2)</f>
        <v>0</v>
      </c>
    </row>
    <row r="701" spans="1:8" ht="27" customHeight="1" x14ac:dyDescent="0.25">
      <c r="A701" s="243" t="s">
        <v>1848</v>
      </c>
      <c r="B701" s="243"/>
      <c r="C701" s="243" t="s">
        <v>964</v>
      </c>
      <c r="D701" s="243" t="s">
        <v>965</v>
      </c>
      <c r="E701" s="260">
        <v>1</v>
      </c>
      <c r="F701" s="261" t="s">
        <v>966</v>
      </c>
      <c r="G701" s="262"/>
      <c r="H701" s="263">
        <f>ROUND(E701*G701,2)</f>
        <v>0</v>
      </c>
    </row>
    <row r="702" spans="1:8" ht="28.5" customHeight="1" x14ac:dyDescent="0.25">
      <c r="A702" s="243" t="s">
        <v>1849</v>
      </c>
      <c r="B702" s="243"/>
      <c r="C702" s="273" t="s">
        <v>1840</v>
      </c>
      <c r="D702" s="273" t="s">
        <v>1841</v>
      </c>
      <c r="E702" s="260">
        <v>6</v>
      </c>
      <c r="F702" s="261" t="s">
        <v>966</v>
      </c>
      <c r="G702" s="262"/>
      <c r="H702" s="263">
        <f>ROUND(E702*G702,2)</f>
        <v>0</v>
      </c>
    </row>
    <row r="703" spans="1:8" ht="15" customHeight="1" x14ac:dyDescent="0.25">
      <c r="A703" s="307" t="s">
        <v>1028</v>
      </c>
      <c r="B703" s="308"/>
      <c r="C703" s="308"/>
      <c r="D703" s="308"/>
      <c r="E703" s="308"/>
      <c r="F703" s="309"/>
      <c r="G703" s="289"/>
      <c r="H703" s="322">
        <f>SUM(H693:H702)</f>
        <v>0</v>
      </c>
    </row>
    <row r="704" spans="1:8" ht="15" customHeight="1" x14ac:dyDescent="0.25">
      <c r="A704" s="310" t="s">
        <v>1006</v>
      </c>
      <c r="B704" s="311"/>
      <c r="C704" s="311"/>
      <c r="D704" s="311"/>
      <c r="E704" s="311"/>
      <c r="F704" s="312"/>
      <c r="G704" s="290"/>
      <c r="H704" s="323">
        <f>H703</f>
        <v>0</v>
      </c>
    </row>
    <row r="705" spans="1:8" ht="33" customHeight="1" x14ac:dyDescent="0.25">
      <c r="A705" s="313" t="s">
        <v>967</v>
      </c>
      <c r="B705" s="313" t="s">
        <v>1737</v>
      </c>
      <c r="C705" s="313" t="s">
        <v>16</v>
      </c>
      <c r="D705" s="313" t="s">
        <v>179</v>
      </c>
      <c r="E705" s="314"/>
      <c r="F705" s="315" t="s">
        <v>11</v>
      </c>
      <c r="G705" s="291"/>
      <c r="H705" s="324"/>
    </row>
    <row r="706" spans="1:8" x14ac:dyDescent="0.25">
      <c r="A706" s="242" t="s">
        <v>968</v>
      </c>
      <c r="B706" s="242" t="s">
        <v>1737</v>
      </c>
      <c r="C706" s="242" t="s">
        <v>21</v>
      </c>
      <c r="D706" s="242" t="s">
        <v>952</v>
      </c>
      <c r="E706" s="316"/>
      <c r="F706" s="317" t="s">
        <v>11</v>
      </c>
      <c r="G706" s="292"/>
      <c r="H706" s="325"/>
    </row>
    <row r="707" spans="1:8" ht="30.75" customHeight="1" x14ac:dyDescent="0.25">
      <c r="A707" s="243" t="s">
        <v>969</v>
      </c>
      <c r="B707" s="243"/>
      <c r="C707" s="243" t="s">
        <v>954</v>
      </c>
      <c r="D707" s="243" t="s">
        <v>970</v>
      </c>
      <c r="E707" s="260">
        <v>2</v>
      </c>
      <c r="F707" s="261" t="s">
        <v>64</v>
      </c>
      <c r="G707" s="262"/>
      <c r="H707" s="263">
        <f>ROUND(E707*G707,2)</f>
        <v>0</v>
      </c>
    </row>
    <row r="708" spans="1:8" ht="34.5" customHeight="1" x14ac:dyDescent="0.25">
      <c r="A708" s="243" t="s">
        <v>971</v>
      </c>
      <c r="B708" s="243"/>
      <c r="C708" s="243" t="s">
        <v>954</v>
      </c>
      <c r="D708" s="243" t="s">
        <v>972</v>
      </c>
      <c r="E708" s="260">
        <v>2</v>
      </c>
      <c r="F708" s="261" t="s">
        <v>64</v>
      </c>
      <c r="G708" s="262"/>
      <c r="H708" s="263">
        <f>ROUND(E708*G708,2)</f>
        <v>0</v>
      </c>
    </row>
    <row r="709" spans="1:8" ht="34.5" customHeight="1" x14ac:dyDescent="0.25">
      <c r="A709" s="243" t="s">
        <v>973</v>
      </c>
      <c r="B709" s="243"/>
      <c r="C709" s="273" t="s">
        <v>1842</v>
      </c>
      <c r="D709" s="273" t="s">
        <v>1843</v>
      </c>
      <c r="E709" s="318">
        <v>2</v>
      </c>
      <c r="F709" s="319" t="s">
        <v>41</v>
      </c>
      <c r="G709" s="262"/>
      <c r="H709" s="263">
        <f t="shared" ref="H709:H711" si="48">ROUND(E709*G709,2)</f>
        <v>0</v>
      </c>
    </row>
    <row r="710" spans="1:8" ht="34.5" customHeight="1" x14ac:dyDescent="0.25">
      <c r="A710" s="243" t="s">
        <v>974</v>
      </c>
      <c r="B710" s="243"/>
      <c r="C710" s="273" t="s">
        <v>1844</v>
      </c>
      <c r="D710" s="273" t="s">
        <v>1845</v>
      </c>
      <c r="E710" s="318">
        <v>2</v>
      </c>
      <c r="F710" s="319" t="s">
        <v>41</v>
      </c>
      <c r="G710" s="262"/>
      <c r="H710" s="263">
        <f t="shared" si="48"/>
        <v>0</v>
      </c>
    </row>
    <row r="711" spans="1:8" ht="32.25" customHeight="1" x14ac:dyDescent="0.25">
      <c r="A711" s="243" t="s">
        <v>1850</v>
      </c>
      <c r="B711" s="243"/>
      <c r="C711" s="243" t="s">
        <v>959</v>
      </c>
      <c r="D711" s="243" t="s">
        <v>960</v>
      </c>
      <c r="E711" s="260">
        <v>4</v>
      </c>
      <c r="F711" s="261" t="s">
        <v>41</v>
      </c>
      <c r="G711" s="262"/>
      <c r="H711" s="263">
        <f t="shared" si="48"/>
        <v>0</v>
      </c>
    </row>
    <row r="712" spans="1:8" ht="27" customHeight="1" x14ac:dyDescent="0.25">
      <c r="A712" s="243" t="s">
        <v>1851</v>
      </c>
      <c r="B712" s="243"/>
      <c r="C712" s="243" t="s">
        <v>964</v>
      </c>
      <c r="D712" s="243" t="s">
        <v>965</v>
      </c>
      <c r="E712" s="260">
        <v>1</v>
      </c>
      <c r="F712" s="261" t="s">
        <v>966</v>
      </c>
      <c r="G712" s="262"/>
      <c r="H712" s="263">
        <f>ROUND(E712*G712,2)</f>
        <v>0</v>
      </c>
    </row>
    <row r="713" spans="1:8" ht="15" customHeight="1" x14ac:dyDescent="0.25">
      <c r="A713" s="307" t="s">
        <v>1028</v>
      </c>
      <c r="B713" s="308"/>
      <c r="C713" s="308"/>
      <c r="D713" s="308"/>
      <c r="E713" s="308"/>
      <c r="F713" s="309"/>
      <c r="G713" s="289"/>
      <c r="H713" s="322">
        <f>SUM(H707:H712)</f>
        <v>0</v>
      </c>
    </row>
    <row r="714" spans="1:8" ht="15" customHeight="1" x14ac:dyDescent="0.25">
      <c r="A714" s="310" t="s">
        <v>1003</v>
      </c>
      <c r="B714" s="311"/>
      <c r="C714" s="311"/>
      <c r="D714" s="311"/>
      <c r="E714" s="311"/>
      <c r="F714" s="312"/>
      <c r="G714" s="290"/>
      <c r="H714" s="323">
        <f>H713</f>
        <v>0</v>
      </c>
    </row>
    <row r="715" spans="1:8" x14ac:dyDescent="0.25">
      <c r="A715" s="313" t="s">
        <v>975</v>
      </c>
      <c r="B715" s="313" t="s">
        <v>1737</v>
      </c>
      <c r="C715" s="313" t="s">
        <v>16</v>
      </c>
      <c r="D715" s="313" t="s">
        <v>238</v>
      </c>
      <c r="E715" s="314"/>
      <c r="F715" s="315" t="s">
        <v>11</v>
      </c>
      <c r="G715" s="291"/>
      <c r="H715" s="324"/>
    </row>
    <row r="716" spans="1:8" x14ac:dyDescent="0.25">
      <c r="A716" s="242" t="s">
        <v>976</v>
      </c>
      <c r="B716" s="242" t="s">
        <v>1737</v>
      </c>
      <c r="C716" s="242" t="s">
        <v>21</v>
      </c>
      <c r="D716" s="242" t="s">
        <v>952</v>
      </c>
      <c r="E716" s="316"/>
      <c r="F716" s="317" t="s">
        <v>11</v>
      </c>
      <c r="G716" s="292"/>
      <c r="H716" s="325"/>
    </row>
    <row r="717" spans="1:8" ht="33" customHeight="1" x14ac:dyDescent="0.25">
      <c r="A717" s="243" t="s">
        <v>977</v>
      </c>
      <c r="B717" s="243"/>
      <c r="C717" s="243" t="s">
        <v>978</v>
      </c>
      <c r="D717" s="243" t="s">
        <v>1838</v>
      </c>
      <c r="E717" s="260">
        <v>1</v>
      </c>
      <c r="F717" s="261" t="s">
        <v>64</v>
      </c>
      <c r="G717" s="262"/>
      <c r="H717" s="263">
        <f>ROUND(E717*G717,2)</f>
        <v>0</v>
      </c>
    </row>
    <row r="718" spans="1:8" ht="33" customHeight="1" x14ac:dyDescent="0.25">
      <c r="A718" s="243" t="s">
        <v>979</v>
      </c>
      <c r="B718" s="243"/>
      <c r="C718" s="273" t="s">
        <v>1842</v>
      </c>
      <c r="D718" s="273" t="s">
        <v>1843</v>
      </c>
      <c r="E718" s="318">
        <v>1</v>
      </c>
      <c r="F718" s="319" t="s">
        <v>41</v>
      </c>
      <c r="G718" s="262"/>
      <c r="H718" s="263">
        <f t="shared" ref="H718:H719" si="49">ROUND(E718*G718,2)</f>
        <v>0</v>
      </c>
    </row>
    <row r="719" spans="1:8" ht="33" customHeight="1" x14ac:dyDescent="0.25">
      <c r="A719" s="243" t="s">
        <v>980</v>
      </c>
      <c r="B719" s="243"/>
      <c r="C719" s="273" t="s">
        <v>1844</v>
      </c>
      <c r="D719" s="273" t="s">
        <v>1845</v>
      </c>
      <c r="E719" s="318">
        <v>1</v>
      </c>
      <c r="F719" s="319" t="s">
        <v>41</v>
      </c>
      <c r="G719" s="262"/>
      <c r="H719" s="263">
        <f t="shared" si="49"/>
        <v>0</v>
      </c>
    </row>
    <row r="720" spans="1:8" ht="30.75" customHeight="1" x14ac:dyDescent="0.25">
      <c r="A720" s="243" t="s">
        <v>1852</v>
      </c>
      <c r="B720" s="243"/>
      <c r="C720" s="243" t="s">
        <v>959</v>
      </c>
      <c r="D720" s="243" t="s">
        <v>960</v>
      </c>
      <c r="E720" s="260">
        <v>1</v>
      </c>
      <c r="F720" s="261" t="s">
        <v>41</v>
      </c>
      <c r="G720" s="262"/>
      <c r="H720" s="263">
        <f>ROUND(E720*G720,2)</f>
        <v>0</v>
      </c>
    </row>
    <row r="721" spans="1:8" ht="37.5" customHeight="1" x14ac:dyDescent="0.25">
      <c r="A721" s="243" t="s">
        <v>1853</v>
      </c>
      <c r="B721" s="243"/>
      <c r="C721" s="243" t="s">
        <v>964</v>
      </c>
      <c r="D721" s="243" t="s">
        <v>965</v>
      </c>
      <c r="E721" s="260">
        <v>1</v>
      </c>
      <c r="F721" s="261" t="s">
        <v>966</v>
      </c>
      <c r="G721" s="262"/>
      <c r="H721" s="263">
        <f>ROUND(E721*G721,2)</f>
        <v>0</v>
      </c>
    </row>
    <row r="722" spans="1:8" ht="15" customHeight="1" x14ac:dyDescent="0.25">
      <c r="A722" s="307" t="s">
        <v>1028</v>
      </c>
      <c r="B722" s="308"/>
      <c r="C722" s="308"/>
      <c r="D722" s="308"/>
      <c r="E722" s="308"/>
      <c r="F722" s="309"/>
      <c r="G722" s="289"/>
      <c r="H722" s="322">
        <f>SUM(H717:H721)</f>
        <v>0</v>
      </c>
    </row>
    <row r="723" spans="1:8" ht="15" customHeight="1" x14ac:dyDescent="0.25">
      <c r="A723" s="310" t="s">
        <v>1004</v>
      </c>
      <c r="B723" s="311"/>
      <c r="C723" s="311"/>
      <c r="D723" s="311"/>
      <c r="E723" s="311"/>
      <c r="F723" s="312"/>
      <c r="G723" s="290"/>
      <c r="H723" s="323">
        <f>H722</f>
        <v>0</v>
      </c>
    </row>
    <row r="724" spans="1:8" ht="35.25" customHeight="1" x14ac:dyDescent="0.25">
      <c r="A724" s="313" t="s">
        <v>981</v>
      </c>
      <c r="B724" s="313" t="s">
        <v>1737</v>
      </c>
      <c r="C724" s="313" t="s">
        <v>16</v>
      </c>
      <c r="D724" s="313" t="s">
        <v>272</v>
      </c>
      <c r="E724" s="314"/>
      <c r="F724" s="315" t="s">
        <v>11</v>
      </c>
      <c r="G724" s="293"/>
      <c r="H724" s="326"/>
    </row>
    <row r="725" spans="1:8" x14ac:dyDescent="0.25">
      <c r="A725" s="242" t="s">
        <v>982</v>
      </c>
      <c r="B725" s="242" t="s">
        <v>1737</v>
      </c>
      <c r="C725" s="242" t="s">
        <v>21</v>
      </c>
      <c r="D725" s="242" t="s">
        <v>952</v>
      </c>
      <c r="E725" s="316"/>
      <c r="F725" s="317" t="s">
        <v>11</v>
      </c>
      <c r="G725" s="292"/>
      <c r="H725" s="325"/>
    </row>
    <row r="726" spans="1:8" ht="33" customHeight="1" x14ac:dyDescent="0.25">
      <c r="A726" s="243" t="s">
        <v>983</v>
      </c>
      <c r="B726" s="243"/>
      <c r="C726" s="243" t="s">
        <v>954</v>
      </c>
      <c r="D726" s="243" t="s">
        <v>955</v>
      </c>
      <c r="E726" s="260">
        <v>5</v>
      </c>
      <c r="F726" s="261" t="s">
        <v>64</v>
      </c>
      <c r="G726" s="262"/>
      <c r="H726" s="263">
        <f>ROUND(E726*G726,2)</f>
        <v>0</v>
      </c>
    </row>
    <row r="727" spans="1:8" ht="33" customHeight="1" x14ac:dyDescent="0.25">
      <c r="A727" s="243" t="s">
        <v>984</v>
      </c>
      <c r="B727" s="243"/>
      <c r="C727" s="273" t="s">
        <v>1842</v>
      </c>
      <c r="D727" s="273" t="s">
        <v>1843</v>
      </c>
      <c r="E727" s="318">
        <v>5</v>
      </c>
      <c r="F727" s="319" t="s">
        <v>41</v>
      </c>
      <c r="G727" s="262"/>
      <c r="H727" s="263">
        <f t="shared" ref="H727:H731" si="50">ROUND(E727*G727,2)</f>
        <v>0</v>
      </c>
    </row>
    <row r="728" spans="1:8" ht="33" customHeight="1" x14ac:dyDescent="0.25">
      <c r="A728" s="243" t="s">
        <v>985</v>
      </c>
      <c r="B728" s="243"/>
      <c r="C728" s="273" t="s">
        <v>1844</v>
      </c>
      <c r="D728" s="273" t="s">
        <v>1845</v>
      </c>
      <c r="E728" s="318">
        <v>5</v>
      </c>
      <c r="F728" s="319" t="s">
        <v>41</v>
      </c>
      <c r="G728" s="262"/>
      <c r="H728" s="263">
        <f t="shared" si="50"/>
        <v>0</v>
      </c>
    </row>
    <row r="729" spans="1:8" ht="33" customHeight="1" x14ac:dyDescent="0.25">
      <c r="A729" s="243" t="s">
        <v>1854</v>
      </c>
      <c r="B729" s="243"/>
      <c r="C729" s="243" t="s">
        <v>959</v>
      </c>
      <c r="D729" s="243" t="s">
        <v>960</v>
      </c>
      <c r="E729" s="260">
        <v>5</v>
      </c>
      <c r="F729" s="261" t="s">
        <v>41</v>
      </c>
      <c r="G729" s="262"/>
      <c r="H729" s="263">
        <f t="shared" si="50"/>
        <v>0</v>
      </c>
    </row>
    <row r="730" spans="1:8" ht="33" customHeight="1" x14ac:dyDescent="0.25">
      <c r="A730" s="243" t="s">
        <v>1855</v>
      </c>
      <c r="B730" s="243"/>
      <c r="C730" s="273" t="s">
        <v>24</v>
      </c>
      <c r="D730" s="243" t="s">
        <v>1869</v>
      </c>
      <c r="E730" s="260">
        <v>1</v>
      </c>
      <c r="F730" s="261" t="s">
        <v>64</v>
      </c>
      <c r="G730" s="262"/>
      <c r="H730" s="263">
        <f t="shared" si="50"/>
        <v>0</v>
      </c>
    </row>
    <row r="731" spans="1:8" ht="33" customHeight="1" x14ac:dyDescent="0.25">
      <c r="A731" s="243" t="s">
        <v>1856</v>
      </c>
      <c r="B731" s="243"/>
      <c r="C731" s="243" t="s">
        <v>964</v>
      </c>
      <c r="D731" s="243" t="s">
        <v>965</v>
      </c>
      <c r="E731" s="260">
        <v>1</v>
      </c>
      <c r="F731" s="261" t="s">
        <v>966</v>
      </c>
      <c r="G731" s="262"/>
      <c r="H731" s="263">
        <f t="shared" si="50"/>
        <v>0</v>
      </c>
    </row>
    <row r="732" spans="1:8" ht="15" customHeight="1" x14ac:dyDescent="0.25">
      <c r="A732" s="307" t="s">
        <v>1028</v>
      </c>
      <c r="B732" s="308"/>
      <c r="C732" s="308"/>
      <c r="D732" s="308"/>
      <c r="E732" s="308"/>
      <c r="F732" s="309"/>
      <c r="G732" s="289"/>
      <c r="H732" s="322">
        <f>SUM(H726:H731)</f>
        <v>0</v>
      </c>
    </row>
    <row r="733" spans="1:8" x14ac:dyDescent="0.25">
      <c r="A733" s="242" t="s">
        <v>986</v>
      </c>
      <c r="B733" s="242" t="s">
        <v>1697</v>
      </c>
      <c r="C733" s="242" t="s">
        <v>21</v>
      </c>
      <c r="D733" s="242" t="s">
        <v>987</v>
      </c>
      <c r="E733" s="316"/>
      <c r="F733" s="317" t="s">
        <v>11</v>
      </c>
      <c r="G733" s="292"/>
      <c r="H733" s="325"/>
    </row>
    <row r="734" spans="1:8" ht="26.25" customHeight="1" x14ac:dyDescent="0.25">
      <c r="A734" s="243" t="s">
        <v>988</v>
      </c>
      <c r="B734" s="243"/>
      <c r="C734" s="243" t="s">
        <v>989</v>
      </c>
      <c r="D734" s="243" t="s">
        <v>990</v>
      </c>
      <c r="E734" s="260">
        <v>3</v>
      </c>
      <c r="F734" s="261" t="s">
        <v>41</v>
      </c>
      <c r="G734" s="262"/>
      <c r="H734" s="263">
        <f>ROUND(E734*G734,2)</f>
        <v>0</v>
      </c>
    </row>
    <row r="735" spans="1:8" ht="30" customHeight="1" x14ac:dyDescent="0.25">
      <c r="A735" s="243" t="s">
        <v>991</v>
      </c>
      <c r="B735" s="243"/>
      <c r="C735" s="243" t="s">
        <v>992</v>
      </c>
      <c r="D735" s="243" t="s">
        <v>993</v>
      </c>
      <c r="E735" s="260">
        <v>3</v>
      </c>
      <c r="F735" s="261" t="s">
        <v>41</v>
      </c>
      <c r="G735" s="262"/>
      <c r="H735" s="263">
        <f>ROUND(E735*G735,2)</f>
        <v>0</v>
      </c>
    </row>
    <row r="736" spans="1:8" ht="15" customHeight="1" x14ac:dyDescent="0.25">
      <c r="A736" s="197" t="s">
        <v>1029</v>
      </c>
      <c r="B736" s="198"/>
      <c r="C736" s="198"/>
      <c r="D736" s="198"/>
      <c r="E736" s="198"/>
      <c r="F736" s="199"/>
      <c r="G736" s="142"/>
      <c r="H736" s="175">
        <f>SUM(H734:H735)</f>
        <v>0</v>
      </c>
    </row>
    <row r="737" spans="1:9" ht="15" customHeight="1" x14ac:dyDescent="0.25">
      <c r="A737" s="204" t="s">
        <v>1005</v>
      </c>
      <c r="B737" s="205"/>
      <c r="C737" s="205"/>
      <c r="D737" s="205"/>
      <c r="E737" s="205"/>
      <c r="F737" s="206"/>
      <c r="G737" s="6"/>
      <c r="H737" s="176">
        <f>H736+H732</f>
        <v>0</v>
      </c>
    </row>
    <row r="738" spans="1:9" ht="15" customHeight="1" x14ac:dyDescent="0.25">
      <c r="A738" s="207" t="s">
        <v>1030</v>
      </c>
      <c r="B738" s="208"/>
      <c r="C738" s="208"/>
      <c r="D738" s="208"/>
      <c r="E738" s="208"/>
      <c r="F738" s="209"/>
      <c r="G738" s="69"/>
      <c r="H738" s="177">
        <f>H737+H723+H714+H704</f>
        <v>0</v>
      </c>
    </row>
    <row r="739" spans="1:9" ht="15" customHeight="1" x14ac:dyDescent="0.25">
      <c r="A739" s="210" t="s">
        <v>1137</v>
      </c>
      <c r="B739" s="211"/>
      <c r="C739" s="211"/>
      <c r="D739" s="211"/>
      <c r="E739" s="211"/>
      <c r="F739" s="212"/>
      <c r="G739" s="7"/>
      <c r="H739" s="180">
        <f>H737+H723+H714+H704</f>
        <v>0</v>
      </c>
    </row>
    <row r="740" spans="1:9" x14ac:dyDescent="0.25">
      <c r="A740" s="210" t="s">
        <v>1010</v>
      </c>
      <c r="B740" s="211"/>
      <c r="C740" s="211"/>
      <c r="D740" s="211"/>
      <c r="E740" s="211"/>
      <c r="F740" s="212"/>
      <c r="G740" s="7"/>
      <c r="H740" s="180">
        <f>H739*0.23</f>
        <v>0</v>
      </c>
    </row>
    <row r="741" spans="1:9" ht="15" customHeight="1" x14ac:dyDescent="0.25">
      <c r="A741" s="253" t="s">
        <v>1011</v>
      </c>
      <c r="B741" s="254"/>
      <c r="C741" s="254"/>
      <c r="D741" s="254"/>
      <c r="E741" s="254"/>
      <c r="F741" s="255"/>
      <c r="G741" s="7"/>
      <c r="H741" s="180">
        <f>H739*1.23</f>
        <v>0</v>
      </c>
    </row>
    <row r="742" spans="1:9" ht="36" customHeight="1" x14ac:dyDescent="0.25">
      <c r="A742" s="247" t="s">
        <v>1141</v>
      </c>
      <c r="B742" s="248"/>
      <c r="C742" s="248"/>
      <c r="D742" s="248"/>
      <c r="E742" s="248"/>
      <c r="F742" s="249"/>
      <c r="G742" s="70"/>
      <c r="H742" s="181">
        <f>H739+H686+H247</f>
        <v>0</v>
      </c>
    </row>
    <row r="743" spans="1:9" ht="15.75" x14ac:dyDescent="0.25">
      <c r="A743" s="250" t="s">
        <v>1031</v>
      </c>
      <c r="B743" s="251"/>
      <c r="C743" s="251"/>
      <c r="D743" s="251"/>
      <c r="E743" s="251"/>
      <c r="F743" s="252"/>
      <c r="G743" s="70"/>
      <c r="H743" s="182">
        <f>H742*0.23</f>
        <v>0</v>
      </c>
    </row>
    <row r="744" spans="1:9" ht="15.75" x14ac:dyDescent="0.25">
      <c r="A744" s="250" t="s">
        <v>1032</v>
      </c>
      <c r="B744" s="251"/>
      <c r="C744" s="251"/>
      <c r="D744" s="251"/>
      <c r="E744" s="251"/>
      <c r="F744" s="252"/>
      <c r="G744" s="70"/>
      <c r="H744" s="182">
        <f>H742*1.23</f>
        <v>0</v>
      </c>
    </row>
    <row r="745" spans="1:9" x14ac:dyDescent="0.25">
      <c r="I745" s="12"/>
    </row>
  </sheetData>
  <phoneticPr fontId="30" type="noConversion"/>
  <pageMargins left="0.25" right="0.25" top="0.75" bottom="0.75" header="0.3" footer="0.3"/>
  <pageSetup paperSize="9" scale="2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2BE9-81AE-40C7-AA05-50470341D53B}">
  <sheetPr>
    <pageSetUpPr fitToPage="1"/>
  </sheetPr>
  <dimension ref="A1:L83"/>
  <sheetViews>
    <sheetView topLeftCell="A31" workbookViewId="0">
      <selection activeCell="B40" sqref="B40:J40"/>
    </sheetView>
  </sheetViews>
  <sheetFormatPr defaultRowHeight="15" x14ac:dyDescent="0.25"/>
  <cols>
    <col min="1" max="1" width="13.85546875" style="9" customWidth="1"/>
    <col min="2" max="10" width="9.140625" style="9"/>
    <col min="11" max="11" width="22.7109375" style="9" customWidth="1"/>
    <col min="12" max="16384" width="9.140625" style="2"/>
  </cols>
  <sheetData>
    <row r="1" spans="1:12" ht="33" customHeight="1" thickBot="1" x14ac:dyDescent="0.3">
      <c r="A1" s="335" t="s">
        <v>1142</v>
      </c>
      <c r="B1" s="336"/>
      <c r="C1" s="336"/>
      <c r="D1" s="336"/>
      <c r="E1" s="336"/>
      <c r="F1" s="336"/>
      <c r="G1" s="336"/>
      <c r="H1" s="336"/>
      <c r="I1" s="336"/>
      <c r="J1" s="336"/>
      <c r="K1" s="337"/>
      <c r="L1" s="63"/>
    </row>
    <row r="2" spans="1:12" x14ac:dyDescent="0.25">
      <c r="A2" s="13" t="s">
        <v>1088</v>
      </c>
      <c r="B2" s="382" t="s">
        <v>1087</v>
      </c>
      <c r="C2" s="383"/>
      <c r="D2" s="383"/>
      <c r="E2" s="383"/>
      <c r="F2" s="383"/>
      <c r="G2" s="383"/>
      <c r="H2" s="383"/>
      <c r="I2" s="383"/>
      <c r="J2" s="384"/>
      <c r="K2" s="14" t="s">
        <v>1086</v>
      </c>
      <c r="L2" s="64"/>
    </row>
    <row r="3" spans="1:12" ht="22.5" customHeight="1" x14ac:dyDescent="0.25">
      <c r="A3" s="15">
        <v>1</v>
      </c>
      <c r="B3" s="386" t="s">
        <v>1143</v>
      </c>
      <c r="C3" s="387"/>
      <c r="D3" s="387"/>
      <c r="E3" s="387"/>
      <c r="F3" s="387"/>
      <c r="G3" s="387"/>
      <c r="H3" s="387"/>
      <c r="I3" s="387"/>
      <c r="J3" s="387"/>
      <c r="K3" s="388"/>
      <c r="L3" s="65"/>
    </row>
    <row r="4" spans="1:12" x14ac:dyDescent="0.25">
      <c r="A4" s="16" t="s">
        <v>15</v>
      </c>
      <c r="B4" s="385" t="s">
        <v>1053</v>
      </c>
      <c r="C4" s="342"/>
      <c r="D4" s="342"/>
      <c r="E4" s="342"/>
      <c r="F4" s="342"/>
      <c r="G4" s="342"/>
      <c r="H4" s="342"/>
      <c r="I4" s="342"/>
      <c r="J4" s="343"/>
      <c r="K4" s="29">
        <f>Przedmiar!H204</f>
        <v>0</v>
      </c>
      <c r="L4" s="66"/>
    </row>
    <row r="5" spans="1:12" ht="30" customHeight="1" x14ac:dyDescent="0.25">
      <c r="A5" s="17" t="s">
        <v>1136</v>
      </c>
      <c r="B5" s="385" t="s">
        <v>1051</v>
      </c>
      <c r="C5" s="342"/>
      <c r="D5" s="342"/>
      <c r="E5" s="342"/>
      <c r="F5" s="342"/>
      <c r="G5" s="342"/>
      <c r="H5" s="342"/>
      <c r="I5" s="342"/>
      <c r="J5" s="343"/>
      <c r="K5" s="18">
        <f>Przedmiar!H93</f>
        <v>0</v>
      </c>
      <c r="L5" s="64"/>
    </row>
    <row r="6" spans="1:12" x14ac:dyDescent="0.25">
      <c r="A6" s="17" t="s">
        <v>1135</v>
      </c>
      <c r="B6" s="385" t="s">
        <v>1118</v>
      </c>
      <c r="C6" s="342"/>
      <c r="D6" s="342"/>
      <c r="E6" s="342"/>
      <c r="F6" s="342"/>
      <c r="G6" s="342"/>
      <c r="H6" s="342"/>
      <c r="I6" s="342"/>
      <c r="J6" s="343"/>
      <c r="K6" s="18">
        <f>Przedmiar!H28</f>
        <v>0</v>
      </c>
      <c r="L6" s="66"/>
    </row>
    <row r="7" spans="1:12" x14ac:dyDescent="0.25">
      <c r="A7" s="17" t="s">
        <v>1134</v>
      </c>
      <c r="B7" s="385" t="s">
        <v>1120</v>
      </c>
      <c r="C7" s="342"/>
      <c r="D7" s="342"/>
      <c r="E7" s="342"/>
      <c r="F7" s="342"/>
      <c r="G7" s="342"/>
      <c r="H7" s="342"/>
      <c r="I7" s="342"/>
      <c r="J7" s="343"/>
      <c r="K7" s="18">
        <f>Przedmiar!H48</f>
        <v>0</v>
      </c>
      <c r="L7" s="66"/>
    </row>
    <row r="8" spans="1:12" x14ac:dyDescent="0.25">
      <c r="A8" s="17" t="s">
        <v>1133</v>
      </c>
      <c r="B8" s="385" t="s">
        <v>1126</v>
      </c>
      <c r="C8" s="342"/>
      <c r="D8" s="342"/>
      <c r="E8" s="342"/>
      <c r="F8" s="342"/>
      <c r="G8" s="342"/>
      <c r="H8" s="342"/>
      <c r="I8" s="342"/>
      <c r="J8" s="343"/>
      <c r="K8" s="18">
        <f>Przedmiar!H65</f>
        <v>0</v>
      </c>
      <c r="L8" s="66"/>
    </row>
    <row r="9" spans="1:12" x14ac:dyDescent="0.25">
      <c r="A9" s="17" t="s">
        <v>1132</v>
      </c>
      <c r="B9" s="385" t="s">
        <v>1115</v>
      </c>
      <c r="C9" s="342"/>
      <c r="D9" s="342"/>
      <c r="E9" s="342"/>
      <c r="F9" s="342"/>
      <c r="G9" s="342"/>
      <c r="H9" s="342"/>
      <c r="I9" s="342"/>
      <c r="J9" s="343"/>
      <c r="K9" s="18">
        <f>Przedmiar!H75</f>
        <v>0</v>
      </c>
      <c r="L9" s="66"/>
    </row>
    <row r="10" spans="1:12" x14ac:dyDescent="0.25">
      <c r="A10" s="17" t="s">
        <v>1131</v>
      </c>
      <c r="B10" s="385" t="s">
        <v>1123</v>
      </c>
      <c r="C10" s="342"/>
      <c r="D10" s="342"/>
      <c r="E10" s="342"/>
      <c r="F10" s="342"/>
      <c r="G10" s="342"/>
      <c r="H10" s="342"/>
      <c r="I10" s="342"/>
      <c r="J10" s="343"/>
      <c r="K10" s="18">
        <f>Przedmiar!H92</f>
        <v>0</v>
      </c>
      <c r="L10" s="66"/>
    </row>
    <row r="11" spans="1:12" ht="30" customHeight="1" x14ac:dyDescent="0.25">
      <c r="A11" s="17" t="s">
        <v>1130</v>
      </c>
      <c r="B11" s="385" t="s">
        <v>1048</v>
      </c>
      <c r="C11" s="342"/>
      <c r="D11" s="342"/>
      <c r="E11" s="342"/>
      <c r="F11" s="342"/>
      <c r="G11" s="342"/>
      <c r="H11" s="342"/>
      <c r="I11" s="342"/>
      <c r="J11" s="343"/>
      <c r="K11" s="18">
        <f>Przedmiar!H162</f>
        <v>0</v>
      </c>
      <c r="L11" s="64"/>
    </row>
    <row r="12" spans="1:12" x14ac:dyDescent="0.25">
      <c r="A12" s="17" t="s">
        <v>1129</v>
      </c>
      <c r="B12" s="385" t="s">
        <v>1118</v>
      </c>
      <c r="C12" s="342"/>
      <c r="D12" s="342"/>
      <c r="E12" s="342"/>
      <c r="F12" s="342"/>
      <c r="G12" s="342"/>
      <c r="H12" s="342"/>
      <c r="I12" s="342"/>
      <c r="J12" s="343"/>
      <c r="K12" s="18">
        <f>Przedmiar!H112</f>
        <v>0</v>
      </c>
      <c r="L12" s="66"/>
    </row>
    <row r="13" spans="1:12" x14ac:dyDescent="0.25">
      <c r="A13" s="17" t="s">
        <v>1128</v>
      </c>
      <c r="B13" s="385" t="s">
        <v>1120</v>
      </c>
      <c r="C13" s="342"/>
      <c r="D13" s="342"/>
      <c r="E13" s="342"/>
      <c r="F13" s="342"/>
      <c r="G13" s="342"/>
      <c r="H13" s="342"/>
      <c r="I13" s="342"/>
      <c r="J13" s="343"/>
      <c r="K13" s="18">
        <f>Przedmiar!H122</f>
        <v>0</v>
      </c>
      <c r="L13" s="66"/>
    </row>
    <row r="14" spans="1:12" x14ac:dyDescent="0.25">
      <c r="A14" s="17" t="s">
        <v>1127</v>
      </c>
      <c r="B14" s="385" t="s">
        <v>1126</v>
      </c>
      <c r="C14" s="342"/>
      <c r="D14" s="342"/>
      <c r="E14" s="342"/>
      <c r="F14" s="342"/>
      <c r="G14" s="342"/>
      <c r="H14" s="342"/>
      <c r="I14" s="342"/>
      <c r="J14" s="343"/>
      <c r="K14" s="18">
        <f>Przedmiar!H137</f>
        <v>0</v>
      </c>
      <c r="L14" s="66"/>
    </row>
    <row r="15" spans="1:12" x14ac:dyDescent="0.25">
      <c r="A15" s="17" t="s">
        <v>1125</v>
      </c>
      <c r="B15" s="385" t="s">
        <v>1115</v>
      </c>
      <c r="C15" s="342"/>
      <c r="D15" s="342"/>
      <c r="E15" s="342"/>
      <c r="F15" s="342"/>
      <c r="G15" s="342"/>
      <c r="H15" s="342"/>
      <c r="I15" s="342"/>
      <c r="J15" s="343"/>
      <c r="K15" s="18">
        <f>Przedmiar!H147</f>
        <v>0</v>
      </c>
      <c r="L15" s="66"/>
    </row>
    <row r="16" spans="1:12" x14ac:dyDescent="0.25">
      <c r="A16" s="17" t="s">
        <v>1124</v>
      </c>
      <c r="B16" s="385" t="s">
        <v>1123</v>
      </c>
      <c r="C16" s="342"/>
      <c r="D16" s="342"/>
      <c r="E16" s="342"/>
      <c r="F16" s="342"/>
      <c r="G16" s="342"/>
      <c r="H16" s="342"/>
      <c r="I16" s="342"/>
      <c r="J16" s="343"/>
      <c r="K16" s="18">
        <f>Przedmiar!H161</f>
        <v>0</v>
      </c>
      <c r="L16" s="66"/>
    </row>
    <row r="17" spans="1:12" x14ac:dyDescent="0.25">
      <c r="A17" s="17" t="s">
        <v>1122</v>
      </c>
      <c r="B17" s="385" t="s">
        <v>1045</v>
      </c>
      <c r="C17" s="342"/>
      <c r="D17" s="342"/>
      <c r="E17" s="342"/>
      <c r="F17" s="342"/>
      <c r="G17" s="342"/>
      <c r="H17" s="342"/>
      <c r="I17" s="342"/>
      <c r="J17" s="343"/>
      <c r="K17" s="18">
        <f>Przedmiar!H191</f>
        <v>0</v>
      </c>
      <c r="L17" s="66"/>
    </row>
    <row r="18" spans="1:12" x14ac:dyDescent="0.25">
      <c r="A18" s="17" t="s">
        <v>1121</v>
      </c>
      <c r="B18" s="385" t="s">
        <v>1120</v>
      </c>
      <c r="C18" s="342"/>
      <c r="D18" s="342"/>
      <c r="E18" s="342"/>
      <c r="F18" s="342"/>
      <c r="G18" s="342"/>
      <c r="H18" s="342"/>
      <c r="I18" s="342"/>
      <c r="J18" s="343"/>
      <c r="K18" s="18">
        <f>Przedmiar!H174</f>
        <v>0</v>
      </c>
      <c r="L18" s="66"/>
    </row>
    <row r="19" spans="1:12" x14ac:dyDescent="0.25">
      <c r="A19" s="17" t="s">
        <v>1119</v>
      </c>
      <c r="B19" s="385" t="s">
        <v>1118</v>
      </c>
      <c r="C19" s="342"/>
      <c r="D19" s="342"/>
      <c r="E19" s="342"/>
      <c r="F19" s="342"/>
      <c r="G19" s="342"/>
      <c r="H19" s="342"/>
      <c r="I19" s="342"/>
      <c r="J19" s="343"/>
      <c r="K19" s="18">
        <f>Przedmiar!H190</f>
        <v>0</v>
      </c>
      <c r="L19" s="66"/>
    </row>
    <row r="20" spans="1:12" x14ac:dyDescent="0.25">
      <c r="A20" s="17" t="s">
        <v>1117</v>
      </c>
      <c r="B20" s="385" t="s">
        <v>1042</v>
      </c>
      <c r="C20" s="342"/>
      <c r="D20" s="342"/>
      <c r="E20" s="342"/>
      <c r="F20" s="342"/>
      <c r="G20" s="342"/>
      <c r="H20" s="342"/>
      <c r="I20" s="342"/>
      <c r="J20" s="343"/>
      <c r="K20" s="18">
        <f>Przedmiar!H203</f>
        <v>0</v>
      </c>
      <c r="L20" s="66"/>
    </row>
    <row r="21" spans="1:12" x14ac:dyDescent="0.25">
      <c r="A21" s="17" t="s">
        <v>1116</v>
      </c>
      <c r="B21" s="385" t="s">
        <v>1115</v>
      </c>
      <c r="C21" s="342"/>
      <c r="D21" s="342"/>
      <c r="E21" s="342"/>
      <c r="F21" s="342"/>
      <c r="G21" s="342"/>
      <c r="H21" s="342"/>
      <c r="I21" s="342"/>
      <c r="J21" s="343"/>
      <c r="K21" s="18">
        <f>Przedmiar!H202</f>
        <v>0</v>
      </c>
      <c r="L21" s="66"/>
    </row>
    <row r="22" spans="1:12" x14ac:dyDescent="0.25">
      <c r="A22" s="16" t="s">
        <v>283</v>
      </c>
      <c r="B22" s="385" t="s">
        <v>1062</v>
      </c>
      <c r="C22" s="342"/>
      <c r="D22" s="342"/>
      <c r="E22" s="342"/>
      <c r="F22" s="342"/>
      <c r="G22" s="342"/>
      <c r="H22" s="342"/>
      <c r="I22" s="342"/>
      <c r="J22" s="343"/>
      <c r="K22" s="18">
        <f>Przedmiar!H246</f>
        <v>0</v>
      </c>
      <c r="L22" s="66"/>
    </row>
    <row r="23" spans="1:12" ht="28.5" customHeight="1" x14ac:dyDescent="0.25">
      <c r="A23" s="19" t="s">
        <v>1114</v>
      </c>
      <c r="B23" s="398" t="s">
        <v>1051</v>
      </c>
      <c r="C23" s="399"/>
      <c r="D23" s="399"/>
      <c r="E23" s="399"/>
      <c r="F23" s="399"/>
      <c r="G23" s="399"/>
      <c r="H23" s="399"/>
      <c r="I23" s="399"/>
      <c r="J23" s="400"/>
      <c r="K23" s="18">
        <f>Przedmiar!H208</f>
        <v>0</v>
      </c>
      <c r="L23" s="64"/>
    </row>
    <row r="24" spans="1:12" ht="25.5" customHeight="1" x14ac:dyDescent="0.25">
      <c r="A24" s="19" t="s">
        <v>1113</v>
      </c>
      <c r="B24" s="389" t="s">
        <v>1048</v>
      </c>
      <c r="C24" s="390"/>
      <c r="D24" s="390"/>
      <c r="E24" s="390"/>
      <c r="F24" s="390"/>
      <c r="G24" s="390"/>
      <c r="H24" s="390"/>
      <c r="I24" s="390"/>
      <c r="J24" s="391"/>
      <c r="K24" s="18">
        <f>Przedmiar!H211</f>
        <v>0</v>
      </c>
      <c r="L24" s="64"/>
    </row>
    <row r="25" spans="1:12" ht="15" customHeight="1" x14ac:dyDescent="0.25">
      <c r="A25" s="19" t="s">
        <v>1112</v>
      </c>
      <c r="B25" s="389" t="s">
        <v>1042</v>
      </c>
      <c r="C25" s="390"/>
      <c r="D25" s="390"/>
      <c r="E25" s="390"/>
      <c r="F25" s="390"/>
      <c r="G25" s="390"/>
      <c r="H25" s="390"/>
      <c r="I25" s="390"/>
      <c r="J25" s="391"/>
      <c r="K25" s="18">
        <f>Przedmiar!H214</f>
        <v>0</v>
      </c>
      <c r="L25" s="66"/>
    </row>
    <row r="26" spans="1:12" ht="15" customHeight="1" x14ac:dyDescent="0.25">
      <c r="A26" s="19" t="s">
        <v>1111</v>
      </c>
      <c r="B26" s="389" t="s">
        <v>1045</v>
      </c>
      <c r="C26" s="390"/>
      <c r="D26" s="390"/>
      <c r="E26" s="390"/>
      <c r="F26" s="390"/>
      <c r="G26" s="390"/>
      <c r="H26" s="390"/>
      <c r="I26" s="390"/>
      <c r="J26" s="391"/>
      <c r="K26" s="18">
        <f>Przedmiar!H217</f>
        <v>0</v>
      </c>
      <c r="L26" s="66"/>
    </row>
    <row r="27" spans="1:12" ht="15" customHeight="1" thickBot="1" x14ac:dyDescent="0.3">
      <c r="A27" s="20" t="s">
        <v>1110</v>
      </c>
      <c r="B27" s="401" t="s">
        <v>1109</v>
      </c>
      <c r="C27" s="402"/>
      <c r="D27" s="402"/>
      <c r="E27" s="402"/>
      <c r="F27" s="402"/>
      <c r="G27" s="402"/>
      <c r="H27" s="402"/>
      <c r="I27" s="402"/>
      <c r="J27" s="403"/>
      <c r="K27" s="21">
        <f>Przedmiar!H245</f>
        <v>0</v>
      </c>
      <c r="L27" s="66"/>
    </row>
    <row r="28" spans="1:12" x14ac:dyDescent="0.25">
      <c r="A28" s="404"/>
      <c r="B28" s="410" t="s">
        <v>1108</v>
      </c>
      <c r="C28" s="411"/>
      <c r="D28" s="411"/>
      <c r="E28" s="411"/>
      <c r="F28" s="411"/>
      <c r="G28" s="411"/>
      <c r="H28" s="411"/>
      <c r="I28" s="411"/>
      <c r="J28" s="412"/>
      <c r="K28" s="22">
        <f>Przedmiar!H247</f>
        <v>0</v>
      </c>
      <c r="L28" s="66"/>
    </row>
    <row r="29" spans="1:12" ht="16.899999999999999" customHeight="1" x14ac:dyDescent="0.25">
      <c r="A29" s="405"/>
      <c r="B29" s="392" t="s">
        <v>1056</v>
      </c>
      <c r="C29" s="393"/>
      <c r="D29" s="393"/>
      <c r="E29" s="393"/>
      <c r="F29" s="393"/>
      <c r="G29" s="393"/>
      <c r="H29" s="393"/>
      <c r="I29" s="393"/>
      <c r="J29" s="394"/>
      <c r="K29" s="23">
        <f>Przedmiar!H248</f>
        <v>0</v>
      </c>
      <c r="L29" s="66"/>
    </row>
    <row r="30" spans="1:12" ht="18" customHeight="1" thickBot="1" x14ac:dyDescent="0.3">
      <c r="A30" s="406"/>
      <c r="B30" s="407" t="s">
        <v>1055</v>
      </c>
      <c r="C30" s="408"/>
      <c r="D30" s="408"/>
      <c r="E30" s="408"/>
      <c r="F30" s="408"/>
      <c r="G30" s="408"/>
      <c r="H30" s="408"/>
      <c r="I30" s="408"/>
      <c r="J30" s="409"/>
      <c r="K30" s="24">
        <f>Przedmiar!H249</f>
        <v>0</v>
      </c>
      <c r="L30" s="64"/>
    </row>
    <row r="31" spans="1:12" ht="27" customHeight="1" thickBot="1" x14ac:dyDescent="0.3">
      <c r="A31" s="25">
        <v>2</v>
      </c>
      <c r="B31" s="395" t="s">
        <v>1107</v>
      </c>
      <c r="C31" s="396"/>
      <c r="D31" s="396"/>
      <c r="E31" s="396"/>
      <c r="F31" s="396"/>
      <c r="G31" s="396"/>
      <c r="H31" s="396"/>
      <c r="I31" s="396"/>
      <c r="J31" s="396"/>
      <c r="K31" s="397"/>
      <c r="L31" s="65"/>
    </row>
    <row r="32" spans="1:12" ht="19.5" customHeight="1" x14ac:dyDescent="0.25">
      <c r="A32" s="26" t="s">
        <v>372</v>
      </c>
      <c r="B32" s="376" t="s">
        <v>1106</v>
      </c>
      <c r="C32" s="377"/>
      <c r="D32" s="377"/>
      <c r="E32" s="377"/>
      <c r="F32" s="377"/>
      <c r="G32" s="377"/>
      <c r="H32" s="377"/>
      <c r="I32" s="377"/>
      <c r="J32" s="378"/>
      <c r="K32" s="27">
        <f>Przedmiar!H574</f>
        <v>0</v>
      </c>
      <c r="L32" s="66"/>
    </row>
    <row r="33" spans="1:12" ht="28.9" customHeight="1" x14ac:dyDescent="0.25">
      <c r="A33" s="28" t="s">
        <v>1105</v>
      </c>
      <c r="B33" s="379" t="s">
        <v>1104</v>
      </c>
      <c r="C33" s="380"/>
      <c r="D33" s="380"/>
      <c r="E33" s="380"/>
      <c r="F33" s="380"/>
      <c r="G33" s="380"/>
      <c r="H33" s="380"/>
      <c r="I33" s="380"/>
      <c r="J33" s="381"/>
      <c r="K33" s="18">
        <f>Przedmiar!H331</f>
        <v>0</v>
      </c>
      <c r="L33" s="64"/>
    </row>
    <row r="34" spans="1:12" ht="14.45" customHeight="1" x14ac:dyDescent="0.25">
      <c r="A34" s="28" t="s">
        <v>1103</v>
      </c>
      <c r="B34" s="379" t="s">
        <v>1071</v>
      </c>
      <c r="C34" s="380"/>
      <c r="D34" s="380"/>
      <c r="E34" s="380"/>
      <c r="F34" s="380"/>
      <c r="G34" s="380"/>
      <c r="H34" s="380"/>
      <c r="I34" s="380"/>
      <c r="J34" s="381"/>
      <c r="K34" s="29">
        <f>Przedmiar!H269</f>
        <v>0</v>
      </c>
      <c r="L34" s="66"/>
    </row>
    <row r="35" spans="1:12" ht="14.45" customHeight="1" x14ac:dyDescent="0.25">
      <c r="A35" s="28" t="s">
        <v>1102</v>
      </c>
      <c r="B35" s="379" t="s">
        <v>1093</v>
      </c>
      <c r="C35" s="380"/>
      <c r="D35" s="380"/>
      <c r="E35" s="380"/>
      <c r="F35" s="380"/>
      <c r="G35" s="380"/>
      <c r="H35" s="380"/>
      <c r="I35" s="380"/>
      <c r="J35" s="381"/>
      <c r="K35" s="29">
        <f>Przedmiar!H282</f>
        <v>0</v>
      </c>
      <c r="L35" s="66"/>
    </row>
    <row r="36" spans="1:12" ht="14.45" customHeight="1" x14ac:dyDescent="0.25">
      <c r="A36" s="28" t="s">
        <v>1101</v>
      </c>
      <c r="B36" s="379" t="s">
        <v>1081</v>
      </c>
      <c r="C36" s="380"/>
      <c r="D36" s="380"/>
      <c r="E36" s="380"/>
      <c r="F36" s="380"/>
      <c r="G36" s="380"/>
      <c r="H36" s="380"/>
      <c r="I36" s="380"/>
      <c r="J36" s="381"/>
      <c r="K36" s="29">
        <f>Przedmiar!H297</f>
        <v>0</v>
      </c>
      <c r="L36" s="66"/>
    </row>
    <row r="37" spans="1:12" ht="15" customHeight="1" x14ac:dyDescent="0.25">
      <c r="A37" s="28" t="s">
        <v>1100</v>
      </c>
      <c r="B37" s="379" t="s">
        <v>1099</v>
      </c>
      <c r="C37" s="380"/>
      <c r="D37" s="380"/>
      <c r="E37" s="380"/>
      <c r="F37" s="380"/>
      <c r="G37" s="380"/>
      <c r="H37" s="380"/>
      <c r="I37" s="380"/>
      <c r="J37" s="381"/>
      <c r="K37" s="29">
        <f>Przedmiar!H310</f>
        <v>0</v>
      </c>
      <c r="L37" s="66"/>
    </row>
    <row r="38" spans="1:12" ht="14.45" customHeight="1" x14ac:dyDescent="0.25">
      <c r="A38" s="28" t="s">
        <v>1098</v>
      </c>
      <c r="B38" s="379" t="s">
        <v>1090</v>
      </c>
      <c r="C38" s="380"/>
      <c r="D38" s="380"/>
      <c r="E38" s="380"/>
      <c r="F38" s="380"/>
      <c r="G38" s="380"/>
      <c r="H38" s="380"/>
      <c r="I38" s="380"/>
      <c r="J38" s="381"/>
      <c r="K38" s="29">
        <f>Przedmiar!H327</f>
        <v>0</v>
      </c>
      <c r="L38" s="66"/>
    </row>
    <row r="39" spans="1:12" ht="14.45" customHeight="1" x14ac:dyDescent="0.25">
      <c r="A39" s="28" t="s">
        <v>1097</v>
      </c>
      <c r="B39" s="379" t="s">
        <v>1063</v>
      </c>
      <c r="C39" s="380"/>
      <c r="D39" s="380"/>
      <c r="E39" s="380"/>
      <c r="F39" s="380"/>
      <c r="G39" s="380"/>
      <c r="H39" s="380"/>
      <c r="I39" s="380"/>
      <c r="J39" s="381"/>
      <c r="K39" s="29">
        <f>Przedmiar!H330</f>
        <v>0</v>
      </c>
      <c r="L39" s="66"/>
    </row>
    <row r="40" spans="1:12" ht="27" customHeight="1" x14ac:dyDescent="0.25">
      <c r="A40" s="28" t="s">
        <v>1096</v>
      </c>
      <c r="B40" s="379" t="s">
        <v>1048</v>
      </c>
      <c r="C40" s="380"/>
      <c r="D40" s="380"/>
      <c r="E40" s="380"/>
      <c r="F40" s="380"/>
      <c r="G40" s="380"/>
      <c r="H40" s="380"/>
      <c r="I40" s="380"/>
      <c r="J40" s="381"/>
      <c r="K40" s="18">
        <f>Przedmiar!H413</f>
        <v>0</v>
      </c>
      <c r="L40" s="64"/>
    </row>
    <row r="41" spans="1:12" ht="14.45" customHeight="1" x14ac:dyDescent="0.25">
      <c r="A41" s="28" t="s">
        <v>1095</v>
      </c>
      <c r="B41" s="379" t="s">
        <v>1071</v>
      </c>
      <c r="C41" s="380"/>
      <c r="D41" s="380"/>
      <c r="E41" s="380"/>
      <c r="F41" s="380"/>
      <c r="G41" s="380"/>
      <c r="H41" s="380"/>
      <c r="I41" s="380"/>
      <c r="J41" s="381"/>
      <c r="K41" s="29">
        <f>Przedmiar!H349</f>
        <v>0</v>
      </c>
      <c r="L41" s="66"/>
    </row>
    <row r="42" spans="1:12" ht="14.45" customHeight="1" x14ac:dyDescent="0.25">
      <c r="A42" s="28" t="s">
        <v>1094</v>
      </c>
      <c r="B42" s="379" t="s">
        <v>1093</v>
      </c>
      <c r="C42" s="380"/>
      <c r="D42" s="380"/>
      <c r="E42" s="380"/>
      <c r="F42" s="380"/>
      <c r="G42" s="380"/>
      <c r="H42" s="380"/>
      <c r="I42" s="380"/>
      <c r="J42" s="381"/>
      <c r="K42" s="29">
        <f>Przedmiar!H362</f>
        <v>0</v>
      </c>
      <c r="L42" s="66"/>
    </row>
    <row r="43" spans="1:12" ht="14.45" customHeight="1" x14ac:dyDescent="0.25">
      <c r="A43" s="28" t="s">
        <v>1092</v>
      </c>
      <c r="B43" s="379" t="s">
        <v>1081</v>
      </c>
      <c r="C43" s="380"/>
      <c r="D43" s="380"/>
      <c r="E43" s="380"/>
      <c r="F43" s="380"/>
      <c r="G43" s="380"/>
      <c r="H43" s="380"/>
      <c r="I43" s="380"/>
      <c r="J43" s="381"/>
      <c r="K43" s="29">
        <f>Przedmiar!H389</f>
        <v>0</v>
      </c>
      <c r="L43" s="66"/>
    </row>
    <row r="44" spans="1:12" ht="24" customHeight="1" x14ac:dyDescent="0.25">
      <c r="A44" s="28" t="s">
        <v>1091</v>
      </c>
      <c r="B44" s="379" t="s">
        <v>1090</v>
      </c>
      <c r="C44" s="380"/>
      <c r="D44" s="380"/>
      <c r="E44" s="380"/>
      <c r="F44" s="380"/>
      <c r="G44" s="380"/>
      <c r="H44" s="380"/>
      <c r="I44" s="380"/>
      <c r="J44" s="381"/>
      <c r="K44" s="29">
        <f>Przedmiar!H409</f>
        <v>0</v>
      </c>
      <c r="L44" s="66"/>
    </row>
    <row r="45" spans="1:12" ht="14.45" customHeight="1" x14ac:dyDescent="0.25">
      <c r="A45" s="28" t="s">
        <v>1089</v>
      </c>
      <c r="B45" s="379" t="s">
        <v>1063</v>
      </c>
      <c r="C45" s="380"/>
      <c r="D45" s="380"/>
      <c r="E45" s="380"/>
      <c r="F45" s="380"/>
      <c r="G45" s="380"/>
      <c r="H45" s="380"/>
      <c r="I45" s="380"/>
      <c r="J45" s="381"/>
      <c r="K45" s="29">
        <f>Przedmiar!H412</f>
        <v>0</v>
      </c>
      <c r="L45" s="66"/>
    </row>
    <row r="46" spans="1:12" ht="14.45" customHeight="1" x14ac:dyDescent="0.25">
      <c r="A46" s="28" t="s">
        <v>1085</v>
      </c>
      <c r="B46" s="341" t="s">
        <v>1045</v>
      </c>
      <c r="C46" s="342"/>
      <c r="D46" s="342"/>
      <c r="E46" s="342"/>
      <c r="F46" s="342"/>
      <c r="G46" s="342"/>
      <c r="H46" s="342"/>
      <c r="I46" s="342"/>
      <c r="J46" s="343"/>
      <c r="K46" s="29">
        <f>Przedmiar!H515</f>
        <v>0</v>
      </c>
      <c r="L46" s="67"/>
    </row>
    <row r="47" spans="1:12" ht="14.45" customHeight="1" x14ac:dyDescent="0.25">
      <c r="A47" s="28" t="s">
        <v>1084</v>
      </c>
      <c r="B47" s="341" t="s">
        <v>1083</v>
      </c>
      <c r="C47" s="342"/>
      <c r="D47" s="342"/>
      <c r="E47" s="342"/>
      <c r="F47" s="342"/>
      <c r="G47" s="342"/>
      <c r="H47" s="342"/>
      <c r="I47" s="342"/>
      <c r="J47" s="343"/>
      <c r="K47" s="29">
        <f>Przedmiar!H432</f>
        <v>0</v>
      </c>
      <c r="L47" s="67"/>
    </row>
    <row r="48" spans="1:12" ht="14.45" customHeight="1" x14ac:dyDescent="0.25">
      <c r="A48" s="28" t="s">
        <v>1082</v>
      </c>
      <c r="B48" s="341" t="s">
        <v>1081</v>
      </c>
      <c r="C48" s="342"/>
      <c r="D48" s="342"/>
      <c r="E48" s="342"/>
      <c r="F48" s="342"/>
      <c r="G48" s="342"/>
      <c r="H48" s="342"/>
      <c r="I48" s="342"/>
      <c r="J48" s="343"/>
      <c r="K48" s="29">
        <f>Przedmiar!H459</f>
        <v>0</v>
      </c>
      <c r="L48" s="67"/>
    </row>
    <row r="49" spans="1:12" ht="25.15" customHeight="1" x14ac:dyDescent="0.25">
      <c r="A49" s="28" t="s">
        <v>1080</v>
      </c>
      <c r="B49" s="341" t="s">
        <v>1079</v>
      </c>
      <c r="C49" s="342"/>
      <c r="D49" s="342"/>
      <c r="E49" s="342"/>
      <c r="F49" s="342"/>
      <c r="G49" s="342"/>
      <c r="H49" s="342"/>
      <c r="I49" s="342"/>
      <c r="J49" s="343"/>
      <c r="K49" s="29">
        <f>Przedmiar!H475</f>
        <v>0</v>
      </c>
      <c r="L49" s="8"/>
    </row>
    <row r="50" spans="1:12" ht="14.45" customHeight="1" x14ac:dyDescent="0.25">
      <c r="A50" s="28" t="s">
        <v>1078</v>
      </c>
      <c r="B50" s="341" t="s">
        <v>1067</v>
      </c>
      <c r="C50" s="342"/>
      <c r="D50" s="342"/>
      <c r="E50" s="342"/>
      <c r="F50" s="342"/>
      <c r="G50" s="342"/>
      <c r="H50" s="342"/>
      <c r="I50" s="342"/>
      <c r="J50" s="343"/>
      <c r="K50" s="29">
        <f>Przedmiar!H491</f>
        <v>0</v>
      </c>
      <c r="L50" s="8"/>
    </row>
    <row r="51" spans="1:12" ht="24" customHeight="1" x14ac:dyDescent="0.25">
      <c r="A51" s="28" t="s">
        <v>1077</v>
      </c>
      <c r="B51" s="341" t="s">
        <v>1076</v>
      </c>
      <c r="C51" s="342"/>
      <c r="D51" s="342"/>
      <c r="E51" s="342"/>
      <c r="F51" s="342"/>
      <c r="G51" s="342"/>
      <c r="H51" s="342"/>
      <c r="I51" s="342"/>
      <c r="J51" s="343"/>
      <c r="K51" s="29">
        <f>Przedmiar!H504</f>
        <v>0</v>
      </c>
      <c r="L51" s="8"/>
    </row>
    <row r="52" spans="1:12" ht="14.45" customHeight="1" x14ac:dyDescent="0.25">
      <c r="A52" s="28" t="s">
        <v>1075</v>
      </c>
      <c r="B52" s="341" t="s">
        <v>1074</v>
      </c>
      <c r="C52" s="342"/>
      <c r="D52" s="342"/>
      <c r="E52" s="342"/>
      <c r="F52" s="342"/>
      <c r="G52" s="342"/>
      <c r="H52" s="342"/>
      <c r="I52" s="342"/>
      <c r="J52" s="343"/>
      <c r="K52" s="29">
        <f>Przedmiar!H514</f>
        <v>0</v>
      </c>
      <c r="L52" s="8"/>
    </row>
    <row r="53" spans="1:12" ht="14.45" customHeight="1" x14ac:dyDescent="0.25">
      <c r="A53" s="28" t="s">
        <v>1073</v>
      </c>
      <c r="B53" s="341" t="s">
        <v>1042</v>
      </c>
      <c r="C53" s="342"/>
      <c r="D53" s="342"/>
      <c r="E53" s="342"/>
      <c r="F53" s="342"/>
      <c r="G53" s="342"/>
      <c r="H53" s="342"/>
      <c r="I53" s="342"/>
      <c r="J53" s="343"/>
      <c r="K53" s="29">
        <f>Przedmiar!H573</f>
        <v>0</v>
      </c>
      <c r="L53" s="8"/>
    </row>
    <row r="54" spans="1:12" ht="14.45" customHeight="1" x14ac:dyDescent="0.25">
      <c r="A54" s="28" t="s">
        <v>1072</v>
      </c>
      <c r="B54" s="341" t="s">
        <v>1071</v>
      </c>
      <c r="C54" s="342"/>
      <c r="D54" s="342"/>
      <c r="E54" s="342"/>
      <c r="F54" s="342"/>
      <c r="G54" s="342"/>
      <c r="H54" s="342"/>
      <c r="I54" s="342"/>
      <c r="J54" s="343"/>
      <c r="K54" s="29">
        <f>Przedmiar!H533</f>
        <v>0</v>
      </c>
      <c r="L54" s="8"/>
    </row>
    <row r="55" spans="1:12" ht="14.45" customHeight="1" x14ac:dyDescent="0.25">
      <c r="A55" s="28" t="s">
        <v>1070</v>
      </c>
      <c r="B55" s="341" t="s">
        <v>1069</v>
      </c>
      <c r="C55" s="342"/>
      <c r="D55" s="342"/>
      <c r="E55" s="342"/>
      <c r="F55" s="342"/>
      <c r="G55" s="342"/>
      <c r="H55" s="342"/>
      <c r="I55" s="342"/>
      <c r="J55" s="343"/>
      <c r="K55" s="29">
        <f>Przedmiar!H547</f>
        <v>0</v>
      </c>
      <c r="L55" s="8"/>
    </row>
    <row r="56" spans="1:12" ht="14.45" customHeight="1" x14ac:dyDescent="0.25">
      <c r="A56" s="28" t="s">
        <v>1068</v>
      </c>
      <c r="B56" s="341" t="s">
        <v>1067</v>
      </c>
      <c r="C56" s="342"/>
      <c r="D56" s="342"/>
      <c r="E56" s="342"/>
      <c r="F56" s="342"/>
      <c r="G56" s="342"/>
      <c r="H56" s="342"/>
      <c r="I56" s="342"/>
      <c r="J56" s="343"/>
      <c r="K56" s="29">
        <f>Przedmiar!H561</f>
        <v>0</v>
      </c>
      <c r="L56" s="8"/>
    </row>
    <row r="57" spans="1:12" x14ac:dyDescent="0.25">
      <c r="A57" s="28" t="s">
        <v>1066</v>
      </c>
      <c r="B57" s="341" t="s">
        <v>1065</v>
      </c>
      <c r="C57" s="342"/>
      <c r="D57" s="342"/>
      <c r="E57" s="342"/>
      <c r="F57" s="342"/>
      <c r="G57" s="342"/>
      <c r="H57" s="342"/>
      <c r="I57" s="342"/>
      <c r="J57" s="343"/>
      <c r="K57" s="29">
        <f>Przedmiar!H569</f>
        <v>0</v>
      </c>
      <c r="L57" s="8"/>
    </row>
    <row r="58" spans="1:12" ht="19.5" customHeight="1" x14ac:dyDescent="0.25">
      <c r="A58" s="28" t="s">
        <v>1064</v>
      </c>
      <c r="B58" s="341" t="s">
        <v>1063</v>
      </c>
      <c r="C58" s="342"/>
      <c r="D58" s="342"/>
      <c r="E58" s="342"/>
      <c r="F58" s="342"/>
      <c r="G58" s="342"/>
      <c r="H58" s="342"/>
      <c r="I58" s="342"/>
      <c r="J58" s="343"/>
      <c r="K58" s="29">
        <f>Przedmiar!H572</f>
        <v>0</v>
      </c>
      <c r="L58" s="8"/>
    </row>
    <row r="59" spans="1:12" ht="14.45" customHeight="1" x14ac:dyDescent="0.25">
      <c r="A59" s="30" t="s">
        <v>824</v>
      </c>
      <c r="B59" s="341" t="s">
        <v>1062</v>
      </c>
      <c r="C59" s="342"/>
      <c r="D59" s="342"/>
      <c r="E59" s="342"/>
      <c r="F59" s="342"/>
      <c r="G59" s="342"/>
      <c r="H59" s="342"/>
      <c r="I59" s="342"/>
      <c r="J59" s="343"/>
      <c r="K59" s="29">
        <f>Przedmiar!H685</f>
        <v>0</v>
      </c>
      <c r="L59" s="8"/>
    </row>
    <row r="60" spans="1:12" ht="24" customHeight="1" x14ac:dyDescent="0.25">
      <c r="A60" s="31" t="s">
        <v>1061</v>
      </c>
      <c r="B60" s="341" t="s">
        <v>1051</v>
      </c>
      <c r="C60" s="342"/>
      <c r="D60" s="342"/>
      <c r="E60" s="342"/>
      <c r="F60" s="342"/>
      <c r="G60" s="342"/>
      <c r="H60" s="342"/>
      <c r="I60" s="342"/>
      <c r="J60" s="343"/>
      <c r="K60" s="18">
        <f>Przedmiar!H601</f>
        <v>0</v>
      </c>
      <c r="L60" s="8"/>
    </row>
    <row r="61" spans="1:12" ht="31.15" customHeight="1" x14ac:dyDescent="0.25">
      <c r="A61" s="28" t="s">
        <v>1060</v>
      </c>
      <c r="B61" s="341" t="s">
        <v>1048</v>
      </c>
      <c r="C61" s="342"/>
      <c r="D61" s="342"/>
      <c r="E61" s="342"/>
      <c r="F61" s="342"/>
      <c r="G61" s="342"/>
      <c r="H61" s="342"/>
      <c r="I61" s="342"/>
      <c r="J61" s="343"/>
      <c r="K61" s="18">
        <f>Przedmiar!H627</f>
        <v>0</v>
      </c>
      <c r="L61" s="8"/>
    </row>
    <row r="62" spans="1:12" ht="14.45" customHeight="1" x14ac:dyDescent="0.25">
      <c r="A62" s="28" t="s">
        <v>1059</v>
      </c>
      <c r="B62" s="341" t="s">
        <v>1045</v>
      </c>
      <c r="C62" s="342"/>
      <c r="D62" s="342"/>
      <c r="E62" s="342"/>
      <c r="F62" s="342"/>
      <c r="G62" s="342"/>
      <c r="H62" s="342"/>
      <c r="I62" s="342"/>
      <c r="J62" s="343"/>
      <c r="K62" s="29">
        <f>Przedmiar!H651</f>
        <v>0</v>
      </c>
      <c r="L62" s="8"/>
    </row>
    <row r="63" spans="1:12" ht="14.45" customHeight="1" thickBot="1" x14ac:dyDescent="0.3">
      <c r="A63" s="32" t="s">
        <v>1058</v>
      </c>
      <c r="B63" s="354" t="s">
        <v>1042</v>
      </c>
      <c r="C63" s="355"/>
      <c r="D63" s="355"/>
      <c r="E63" s="355"/>
      <c r="F63" s="355"/>
      <c r="G63" s="355"/>
      <c r="H63" s="355"/>
      <c r="I63" s="355"/>
      <c r="J63" s="356"/>
      <c r="K63" s="33">
        <f>Przedmiar!H684</f>
        <v>0</v>
      </c>
      <c r="L63" s="8"/>
    </row>
    <row r="64" spans="1:12" ht="15.6" customHeight="1" x14ac:dyDescent="0.25">
      <c r="A64" s="344"/>
      <c r="B64" s="353" t="s">
        <v>1057</v>
      </c>
      <c r="C64" s="353"/>
      <c r="D64" s="353"/>
      <c r="E64" s="353"/>
      <c r="F64" s="353"/>
      <c r="G64" s="353"/>
      <c r="H64" s="353"/>
      <c r="I64" s="353"/>
      <c r="J64" s="353"/>
      <c r="K64" s="34">
        <f>Przedmiar!H686</f>
        <v>0</v>
      </c>
      <c r="L64" s="8"/>
    </row>
    <row r="65" spans="1:12" ht="13.15" customHeight="1" x14ac:dyDescent="0.25">
      <c r="A65" s="345"/>
      <c r="B65" s="373" t="s">
        <v>1056</v>
      </c>
      <c r="C65" s="374"/>
      <c r="D65" s="374"/>
      <c r="E65" s="374"/>
      <c r="F65" s="374"/>
      <c r="G65" s="374"/>
      <c r="H65" s="374"/>
      <c r="I65" s="374"/>
      <c r="J65" s="375"/>
      <c r="K65" s="35">
        <f>Przedmiar!H687</f>
        <v>0</v>
      </c>
      <c r="L65" s="8"/>
    </row>
    <row r="66" spans="1:12" ht="13.9" customHeight="1" thickBot="1" x14ac:dyDescent="0.3">
      <c r="A66" s="346"/>
      <c r="B66" s="360" t="s">
        <v>1055</v>
      </c>
      <c r="C66" s="360"/>
      <c r="D66" s="360"/>
      <c r="E66" s="360"/>
      <c r="F66" s="360"/>
      <c r="G66" s="360"/>
      <c r="H66" s="360"/>
      <c r="I66" s="360"/>
      <c r="J66" s="360"/>
      <c r="K66" s="36">
        <f>Przedmiar!H688</f>
        <v>0</v>
      </c>
      <c r="L66" s="8"/>
    </row>
    <row r="67" spans="1:12" ht="30.6" customHeight="1" thickBot="1" x14ac:dyDescent="0.3">
      <c r="A67" s="37">
        <v>3</v>
      </c>
      <c r="B67" s="357" t="s">
        <v>1054</v>
      </c>
      <c r="C67" s="358"/>
      <c r="D67" s="358"/>
      <c r="E67" s="358"/>
      <c r="F67" s="358"/>
      <c r="G67" s="358"/>
      <c r="H67" s="358"/>
      <c r="I67" s="358"/>
      <c r="J67" s="358"/>
      <c r="K67" s="359"/>
      <c r="L67" s="8"/>
    </row>
    <row r="68" spans="1:12" ht="14.45" customHeight="1" x14ac:dyDescent="0.25">
      <c r="A68" s="26" t="s">
        <v>949</v>
      </c>
      <c r="B68" s="376" t="s">
        <v>1053</v>
      </c>
      <c r="C68" s="377"/>
      <c r="D68" s="377"/>
      <c r="E68" s="377"/>
      <c r="F68" s="377"/>
      <c r="G68" s="377"/>
      <c r="H68" s="377"/>
      <c r="I68" s="377"/>
      <c r="J68" s="378"/>
      <c r="K68" s="46">
        <f>SUM(K69,K71,K73,K75)</f>
        <v>0</v>
      </c>
      <c r="L68" s="8"/>
    </row>
    <row r="69" spans="1:12" ht="29.25" customHeight="1" x14ac:dyDescent="0.25">
      <c r="A69" s="38" t="s">
        <v>1052</v>
      </c>
      <c r="B69" s="364" t="s">
        <v>1051</v>
      </c>
      <c r="C69" s="365"/>
      <c r="D69" s="365"/>
      <c r="E69" s="365"/>
      <c r="F69" s="365"/>
      <c r="G69" s="365"/>
      <c r="H69" s="365"/>
      <c r="I69" s="365"/>
      <c r="J69" s="366"/>
      <c r="K69" s="47">
        <f>Przedmiar!H704</f>
        <v>0</v>
      </c>
    </row>
    <row r="70" spans="1:12" ht="14.45" customHeight="1" x14ac:dyDescent="0.25">
      <c r="A70" s="38" t="s">
        <v>1050</v>
      </c>
      <c r="B70" s="364" t="s">
        <v>1040</v>
      </c>
      <c r="C70" s="365"/>
      <c r="D70" s="365"/>
      <c r="E70" s="365"/>
      <c r="F70" s="365"/>
      <c r="G70" s="365"/>
      <c r="H70" s="365"/>
      <c r="I70" s="365"/>
      <c r="J70" s="366"/>
      <c r="K70" s="47">
        <f>Przedmiar!H703</f>
        <v>0</v>
      </c>
    </row>
    <row r="71" spans="1:12" ht="28.5" customHeight="1" x14ac:dyDescent="0.25">
      <c r="A71" s="38" t="s">
        <v>1049</v>
      </c>
      <c r="B71" s="364" t="s">
        <v>1048</v>
      </c>
      <c r="C71" s="365"/>
      <c r="D71" s="365"/>
      <c r="E71" s="365"/>
      <c r="F71" s="365"/>
      <c r="G71" s="365"/>
      <c r="H71" s="365"/>
      <c r="I71" s="365"/>
      <c r="J71" s="366"/>
      <c r="K71" s="47">
        <f>Przedmiar!H714</f>
        <v>0</v>
      </c>
    </row>
    <row r="72" spans="1:12" ht="14.45" customHeight="1" x14ac:dyDescent="0.25">
      <c r="A72" s="38" t="s">
        <v>1047</v>
      </c>
      <c r="B72" s="364" t="s">
        <v>1040</v>
      </c>
      <c r="C72" s="365"/>
      <c r="D72" s="365"/>
      <c r="E72" s="365"/>
      <c r="F72" s="365"/>
      <c r="G72" s="365"/>
      <c r="H72" s="365"/>
      <c r="I72" s="365"/>
      <c r="J72" s="366"/>
      <c r="K72" s="47">
        <f>Przedmiar!H713</f>
        <v>0</v>
      </c>
    </row>
    <row r="73" spans="1:12" ht="14.45" customHeight="1" x14ac:dyDescent="0.25">
      <c r="A73" s="38" t="s">
        <v>1046</v>
      </c>
      <c r="B73" s="364" t="s">
        <v>1045</v>
      </c>
      <c r="C73" s="365"/>
      <c r="D73" s="365"/>
      <c r="E73" s="365"/>
      <c r="F73" s="365"/>
      <c r="G73" s="365"/>
      <c r="H73" s="365"/>
      <c r="I73" s="365"/>
      <c r="J73" s="366"/>
      <c r="K73" s="47">
        <f>Przedmiar!H723</f>
        <v>0</v>
      </c>
    </row>
    <row r="74" spans="1:12" ht="14.45" customHeight="1" x14ac:dyDescent="0.25">
      <c r="A74" s="38" t="s">
        <v>1044</v>
      </c>
      <c r="B74" s="364" t="s">
        <v>1040</v>
      </c>
      <c r="C74" s="365"/>
      <c r="D74" s="365"/>
      <c r="E74" s="365"/>
      <c r="F74" s="365"/>
      <c r="G74" s="365"/>
      <c r="H74" s="365"/>
      <c r="I74" s="365"/>
      <c r="J74" s="366"/>
      <c r="K74" s="47">
        <f>Przedmiar!H722</f>
        <v>0</v>
      </c>
    </row>
    <row r="75" spans="1:12" ht="14.45" customHeight="1" x14ac:dyDescent="0.25">
      <c r="A75" s="38" t="s">
        <v>1043</v>
      </c>
      <c r="B75" s="364" t="s">
        <v>1042</v>
      </c>
      <c r="C75" s="365"/>
      <c r="D75" s="365"/>
      <c r="E75" s="365"/>
      <c r="F75" s="365"/>
      <c r="G75" s="365"/>
      <c r="H75" s="365"/>
      <c r="I75" s="365"/>
      <c r="J75" s="366"/>
      <c r="K75" s="47">
        <f>Przedmiar!H737</f>
        <v>0</v>
      </c>
    </row>
    <row r="76" spans="1:12" ht="14.45" customHeight="1" x14ac:dyDescent="0.25">
      <c r="A76" s="38" t="s">
        <v>1041</v>
      </c>
      <c r="B76" s="364" t="s">
        <v>1040</v>
      </c>
      <c r="C76" s="365"/>
      <c r="D76" s="365"/>
      <c r="E76" s="365"/>
      <c r="F76" s="365"/>
      <c r="G76" s="365"/>
      <c r="H76" s="365"/>
      <c r="I76" s="365"/>
      <c r="J76" s="366"/>
      <c r="K76" s="47">
        <f>Przedmiar!H732</f>
        <v>0</v>
      </c>
    </row>
    <row r="77" spans="1:12" ht="14.45" customHeight="1" thickBot="1" x14ac:dyDescent="0.3">
      <c r="A77" s="39" t="s">
        <v>1039</v>
      </c>
      <c r="B77" s="367" t="s">
        <v>1038</v>
      </c>
      <c r="C77" s="368"/>
      <c r="D77" s="368"/>
      <c r="E77" s="368"/>
      <c r="F77" s="368"/>
      <c r="G77" s="368"/>
      <c r="H77" s="368"/>
      <c r="I77" s="368"/>
      <c r="J77" s="369"/>
      <c r="K77" s="48">
        <f>Przedmiar!H736</f>
        <v>0</v>
      </c>
    </row>
    <row r="78" spans="1:12" ht="24.6" customHeight="1" x14ac:dyDescent="0.25">
      <c r="A78" s="338"/>
      <c r="B78" s="370" t="s">
        <v>1037</v>
      </c>
      <c r="C78" s="371"/>
      <c r="D78" s="371"/>
      <c r="E78" s="371"/>
      <c r="F78" s="371"/>
      <c r="G78" s="371"/>
      <c r="H78" s="371"/>
      <c r="I78" s="371"/>
      <c r="J78" s="372"/>
      <c r="K78" s="40">
        <f>Przedmiar!H739</f>
        <v>0</v>
      </c>
    </row>
    <row r="79" spans="1:12" x14ac:dyDescent="0.25">
      <c r="A79" s="339"/>
      <c r="B79" s="347" t="s">
        <v>1036</v>
      </c>
      <c r="C79" s="348"/>
      <c r="D79" s="348"/>
      <c r="E79" s="348"/>
      <c r="F79" s="348"/>
      <c r="G79" s="348"/>
      <c r="H79" s="348"/>
      <c r="I79" s="348"/>
      <c r="J79" s="349"/>
      <c r="K79" s="41">
        <f>Przedmiar!H740</f>
        <v>0</v>
      </c>
    </row>
    <row r="80" spans="1:12" ht="13.9" customHeight="1" thickBot="1" x14ac:dyDescent="0.3">
      <c r="A80" s="340"/>
      <c r="B80" s="361" t="s">
        <v>1011</v>
      </c>
      <c r="C80" s="362"/>
      <c r="D80" s="362"/>
      <c r="E80" s="362"/>
      <c r="F80" s="362"/>
      <c r="G80" s="362"/>
      <c r="H80" s="362"/>
      <c r="I80" s="362"/>
      <c r="J80" s="363"/>
      <c r="K80" s="42">
        <f>Przedmiar!H741</f>
        <v>0</v>
      </c>
    </row>
    <row r="81" spans="1:11" ht="30.75" customHeight="1" x14ac:dyDescent="0.25">
      <c r="A81" s="350" t="s">
        <v>1035</v>
      </c>
      <c r="B81" s="351"/>
      <c r="C81" s="351"/>
      <c r="D81" s="351"/>
      <c r="E81" s="351"/>
      <c r="F81" s="351"/>
      <c r="G81" s="351"/>
      <c r="H81" s="351"/>
      <c r="I81" s="351"/>
      <c r="J81" s="352"/>
      <c r="K81" s="43">
        <f>Przedmiar!H742</f>
        <v>0</v>
      </c>
    </row>
    <row r="82" spans="1:11" ht="18.75" customHeight="1" x14ac:dyDescent="0.25">
      <c r="A82" s="332" t="s">
        <v>1034</v>
      </c>
      <c r="B82" s="333"/>
      <c r="C82" s="333"/>
      <c r="D82" s="333"/>
      <c r="E82" s="333"/>
      <c r="F82" s="333"/>
      <c r="G82" s="333"/>
      <c r="H82" s="333"/>
      <c r="I82" s="333"/>
      <c r="J82" s="334"/>
      <c r="K82" s="44">
        <f>Przedmiar!H743</f>
        <v>0</v>
      </c>
    </row>
    <row r="83" spans="1:11" ht="15.75" thickBot="1" x14ac:dyDescent="0.3">
      <c r="A83" s="329" t="s">
        <v>1033</v>
      </c>
      <c r="B83" s="330"/>
      <c r="C83" s="330"/>
      <c r="D83" s="330"/>
      <c r="E83" s="330"/>
      <c r="F83" s="330"/>
      <c r="G83" s="330"/>
      <c r="H83" s="330"/>
      <c r="I83" s="330"/>
      <c r="J83" s="331"/>
      <c r="K83" s="45">
        <f>Przedmiar!H744</f>
        <v>0</v>
      </c>
    </row>
  </sheetData>
  <sheetProtection algorithmName="SHA-512" hashValue="GdASJh2v6W0awBxAGgHps/6WN+KMEojV6vKxUfs2IJA6sNQX/wALh7yYs6v/Zw4vy0kuT/b1ZH/TQlAwyD7jqQ==" saltValue="tW+D+oB2KTc6PiqAKUvIJw==" spinCount="100000" sheet="1" objects="1" scenarios="1"/>
  <mergeCells count="86">
    <mergeCell ref="A28:A30"/>
    <mergeCell ref="B30:J30"/>
    <mergeCell ref="B28:J28"/>
    <mergeCell ref="B16:J16"/>
    <mergeCell ref="B10:J10"/>
    <mergeCell ref="B11:J11"/>
    <mergeCell ref="B12:J12"/>
    <mergeCell ref="B13:J13"/>
    <mergeCell ref="B15:J15"/>
    <mergeCell ref="B46:J46"/>
    <mergeCell ref="B50:J50"/>
    <mergeCell ref="B17:J17"/>
    <mergeCell ref="B18:J18"/>
    <mergeCell ref="B19:J19"/>
    <mergeCell ref="B20:J20"/>
    <mergeCell ref="B31:K31"/>
    <mergeCell ref="B21:J21"/>
    <mergeCell ref="B22:J22"/>
    <mergeCell ref="B23:J23"/>
    <mergeCell ref="B26:J26"/>
    <mergeCell ref="B27:J27"/>
    <mergeCell ref="B48:J48"/>
    <mergeCell ref="B33:J33"/>
    <mergeCell ref="B47:J47"/>
    <mergeCell ref="B32:J32"/>
    <mergeCell ref="B34:J34"/>
    <mergeCell ref="B35:J35"/>
    <mergeCell ref="B36:J36"/>
    <mergeCell ref="B24:J24"/>
    <mergeCell ref="B25:J25"/>
    <mergeCell ref="B29:J29"/>
    <mergeCell ref="B2:J2"/>
    <mergeCell ref="B7:J7"/>
    <mergeCell ref="B8:J8"/>
    <mergeCell ref="B9:J9"/>
    <mergeCell ref="B14:J14"/>
    <mergeCell ref="B3:K3"/>
    <mergeCell ref="B4:J4"/>
    <mergeCell ref="B5:J5"/>
    <mergeCell ref="B6:J6"/>
    <mergeCell ref="B38:J38"/>
    <mergeCell ref="B73:J73"/>
    <mergeCell ref="B37:J37"/>
    <mergeCell ref="B69:J69"/>
    <mergeCell ref="B70:J70"/>
    <mergeCell ref="B71:J71"/>
    <mergeCell ref="B49:J49"/>
    <mergeCell ref="B42:J42"/>
    <mergeCell ref="B43:J43"/>
    <mergeCell ref="B39:J39"/>
    <mergeCell ref="B40:J40"/>
    <mergeCell ref="B41:J41"/>
    <mergeCell ref="B52:J52"/>
    <mergeCell ref="B44:J44"/>
    <mergeCell ref="B51:J51"/>
    <mergeCell ref="B45:J45"/>
    <mergeCell ref="B80:J80"/>
    <mergeCell ref="B76:J76"/>
    <mergeCell ref="B77:J77"/>
    <mergeCell ref="B78:J78"/>
    <mergeCell ref="B65:J65"/>
    <mergeCell ref="B74:J74"/>
    <mergeCell ref="B75:J75"/>
    <mergeCell ref="B72:J72"/>
    <mergeCell ref="B68:J68"/>
    <mergeCell ref="B58:J58"/>
    <mergeCell ref="B62:J62"/>
    <mergeCell ref="B63:J63"/>
    <mergeCell ref="B67:K67"/>
    <mergeCell ref="B66:J66"/>
    <mergeCell ref="A83:J83"/>
    <mergeCell ref="A82:J82"/>
    <mergeCell ref="A1:K1"/>
    <mergeCell ref="A78:A80"/>
    <mergeCell ref="B53:J53"/>
    <mergeCell ref="B54:J54"/>
    <mergeCell ref="B55:J55"/>
    <mergeCell ref="B56:J56"/>
    <mergeCell ref="B57:J57"/>
    <mergeCell ref="A64:A66"/>
    <mergeCell ref="B59:J59"/>
    <mergeCell ref="B60:J60"/>
    <mergeCell ref="B61:J61"/>
    <mergeCell ref="B79:J79"/>
    <mergeCell ref="A81:J81"/>
    <mergeCell ref="B64:J64"/>
  </mergeCells>
  <pageMargins left="0.7" right="0.7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9F8B4-F86C-4018-B2FA-D0F6E8695082}">
  <dimension ref="A1:P281"/>
  <sheetViews>
    <sheetView topLeftCell="A19" workbookViewId="0">
      <selection activeCell="H37" sqref="H37"/>
    </sheetView>
  </sheetViews>
  <sheetFormatPr defaultRowHeight="15" x14ac:dyDescent="0.25"/>
  <cols>
    <col min="1" max="1" width="9.140625" style="99"/>
    <col min="2" max="5" width="9.140625" style="2"/>
    <col min="6" max="6" width="56.7109375" style="2" customWidth="1"/>
    <col min="7" max="7" width="9.140625" style="2"/>
    <col min="8" max="9" width="15" style="2" customWidth="1"/>
    <col min="10" max="10" width="13.85546875" style="2" customWidth="1"/>
    <col min="11" max="16384" width="9.140625" style="2"/>
  </cols>
  <sheetData>
    <row r="1" spans="1:10" ht="26.25" customHeight="1" x14ac:dyDescent="0.25">
      <c r="A1" s="71"/>
      <c r="B1" s="54"/>
      <c r="C1" s="54"/>
      <c r="D1" s="54"/>
      <c r="E1" s="72"/>
      <c r="F1" s="73" t="s">
        <v>1592</v>
      </c>
      <c r="G1" s="54"/>
      <c r="H1" s="54"/>
      <c r="I1" s="100"/>
      <c r="J1" s="58"/>
    </row>
    <row r="2" spans="1:10" ht="22.5" x14ac:dyDescent="0.25">
      <c r="A2" s="74" t="s">
        <v>1221</v>
      </c>
      <c r="B2" s="419" t="s">
        <v>1220</v>
      </c>
      <c r="C2" s="420"/>
      <c r="D2" s="420"/>
      <c r="E2" s="421"/>
      <c r="F2" s="422"/>
      <c r="G2" s="75" t="s">
        <v>1219</v>
      </c>
      <c r="H2" s="76" t="s">
        <v>1218</v>
      </c>
      <c r="I2" s="102" t="s">
        <v>1690</v>
      </c>
      <c r="J2" s="59" t="s">
        <v>1688</v>
      </c>
    </row>
    <row r="3" spans="1:10" x14ac:dyDescent="0.25">
      <c r="A3" s="77">
        <v>1</v>
      </c>
      <c r="B3" s="413" t="s">
        <v>1591</v>
      </c>
      <c r="C3" s="414"/>
      <c r="D3" s="414"/>
      <c r="E3" s="414"/>
      <c r="F3" s="415"/>
      <c r="G3" s="78" t="s">
        <v>1169</v>
      </c>
      <c r="H3" s="79" t="s">
        <v>1590</v>
      </c>
      <c r="I3" s="107"/>
      <c r="J3" s="105">
        <f>H3*I3</f>
        <v>0</v>
      </c>
    </row>
    <row r="4" spans="1:10" x14ac:dyDescent="0.25">
      <c r="A4" s="77">
        <v>2</v>
      </c>
      <c r="B4" s="413" t="s">
        <v>1589</v>
      </c>
      <c r="C4" s="414"/>
      <c r="D4" s="414"/>
      <c r="E4" s="414"/>
      <c r="F4" s="415"/>
      <c r="G4" s="78" t="s">
        <v>1172</v>
      </c>
      <c r="H4" s="80">
        <v>20</v>
      </c>
      <c r="I4" s="108"/>
      <c r="J4" s="105">
        <f t="shared" ref="J4:J67" si="0">H4*I4</f>
        <v>0</v>
      </c>
    </row>
    <row r="5" spans="1:10" ht="14.25" customHeight="1" x14ac:dyDescent="0.25">
      <c r="A5" s="77">
        <v>3</v>
      </c>
      <c r="B5" s="413" t="s">
        <v>1588</v>
      </c>
      <c r="C5" s="414"/>
      <c r="D5" s="414"/>
      <c r="E5" s="414"/>
      <c r="F5" s="415"/>
      <c r="G5" s="78" t="s">
        <v>1172</v>
      </c>
      <c r="H5" s="80">
        <v>1</v>
      </c>
      <c r="I5" s="108"/>
      <c r="J5" s="105">
        <f t="shared" si="0"/>
        <v>0</v>
      </c>
    </row>
    <row r="6" spans="1:10" x14ac:dyDescent="0.25">
      <c r="A6" s="77">
        <v>4</v>
      </c>
      <c r="B6" s="413" t="s">
        <v>1587</v>
      </c>
      <c r="C6" s="414"/>
      <c r="D6" s="414"/>
      <c r="E6" s="414"/>
      <c r="F6" s="415"/>
      <c r="G6" s="78" t="s">
        <v>1194</v>
      </c>
      <c r="H6" s="79" t="s">
        <v>1586</v>
      </c>
      <c r="I6" s="107"/>
      <c r="J6" s="105">
        <f t="shared" si="0"/>
        <v>0</v>
      </c>
    </row>
    <row r="7" spans="1:10" x14ac:dyDescent="0.25">
      <c r="A7" s="77">
        <v>5</v>
      </c>
      <c r="B7" s="413" t="s">
        <v>1585</v>
      </c>
      <c r="C7" s="414"/>
      <c r="D7" s="414"/>
      <c r="E7" s="414"/>
      <c r="F7" s="415"/>
      <c r="G7" s="78" t="s">
        <v>1172</v>
      </c>
      <c r="H7" s="80">
        <v>1</v>
      </c>
      <c r="I7" s="108"/>
      <c r="J7" s="105">
        <f t="shared" si="0"/>
        <v>0</v>
      </c>
    </row>
    <row r="8" spans="1:10" x14ac:dyDescent="0.25">
      <c r="A8" s="77">
        <v>6</v>
      </c>
      <c r="B8" s="413" t="s">
        <v>1584</v>
      </c>
      <c r="C8" s="414"/>
      <c r="D8" s="414"/>
      <c r="E8" s="414"/>
      <c r="F8" s="415"/>
      <c r="G8" s="78" t="s">
        <v>1172</v>
      </c>
      <c r="H8" s="80">
        <v>3</v>
      </c>
      <c r="I8" s="108"/>
      <c r="J8" s="105">
        <f t="shared" si="0"/>
        <v>0</v>
      </c>
    </row>
    <row r="9" spans="1:10" x14ac:dyDescent="0.25">
      <c r="A9" s="77">
        <v>7</v>
      </c>
      <c r="B9" s="413" t="s">
        <v>1583</v>
      </c>
      <c r="C9" s="414"/>
      <c r="D9" s="414"/>
      <c r="E9" s="414"/>
      <c r="F9" s="415"/>
      <c r="G9" s="78" t="s">
        <v>1172</v>
      </c>
      <c r="H9" s="80">
        <v>1</v>
      </c>
      <c r="I9" s="108"/>
      <c r="J9" s="105">
        <f t="shared" si="0"/>
        <v>0</v>
      </c>
    </row>
    <row r="10" spans="1:10" x14ac:dyDescent="0.25">
      <c r="A10" s="77">
        <v>8</v>
      </c>
      <c r="B10" s="413" t="s">
        <v>1582</v>
      </c>
      <c r="C10" s="414"/>
      <c r="D10" s="414"/>
      <c r="E10" s="414"/>
      <c r="F10" s="415"/>
      <c r="G10" s="78" t="s">
        <v>1194</v>
      </c>
      <c r="H10" s="328">
        <v>8.9610000000000003</v>
      </c>
      <c r="I10" s="108"/>
      <c r="J10" s="105">
        <f t="shared" si="0"/>
        <v>0</v>
      </c>
    </row>
    <row r="11" spans="1:10" x14ac:dyDescent="0.25">
      <c r="A11" s="77">
        <v>9</v>
      </c>
      <c r="B11" s="413" t="s">
        <v>1581</v>
      </c>
      <c r="C11" s="414"/>
      <c r="D11" s="414"/>
      <c r="E11" s="414"/>
      <c r="F11" s="415"/>
      <c r="G11" s="78" t="s">
        <v>1194</v>
      </c>
      <c r="H11" s="79" t="s">
        <v>1580</v>
      </c>
      <c r="I11" s="107"/>
      <c r="J11" s="105">
        <f t="shared" si="0"/>
        <v>0</v>
      </c>
    </row>
    <row r="12" spans="1:10" x14ac:dyDescent="0.25">
      <c r="A12" s="77">
        <v>10</v>
      </c>
      <c r="B12" s="413" t="s">
        <v>1579</v>
      </c>
      <c r="C12" s="414"/>
      <c r="D12" s="414"/>
      <c r="E12" s="414"/>
      <c r="F12" s="415"/>
      <c r="G12" s="78" t="s">
        <v>1172</v>
      </c>
      <c r="H12" s="80">
        <v>1</v>
      </c>
      <c r="I12" s="108"/>
      <c r="J12" s="105">
        <f t="shared" si="0"/>
        <v>0</v>
      </c>
    </row>
    <row r="13" spans="1:10" x14ac:dyDescent="0.25">
      <c r="A13" s="77">
        <v>11</v>
      </c>
      <c r="B13" s="413" t="s">
        <v>1578</v>
      </c>
      <c r="C13" s="414"/>
      <c r="D13" s="414"/>
      <c r="E13" s="414"/>
      <c r="F13" s="415"/>
      <c r="G13" s="78" t="s">
        <v>1169</v>
      </c>
      <c r="H13" s="80">
        <v>120</v>
      </c>
      <c r="I13" s="108"/>
      <c r="J13" s="105">
        <f t="shared" si="0"/>
        <v>0</v>
      </c>
    </row>
    <row r="14" spans="1:10" x14ac:dyDescent="0.25">
      <c r="A14" s="77">
        <v>12</v>
      </c>
      <c r="B14" s="413" t="s">
        <v>1577</v>
      </c>
      <c r="C14" s="414"/>
      <c r="D14" s="414"/>
      <c r="E14" s="414"/>
      <c r="F14" s="415"/>
      <c r="G14" s="78" t="s">
        <v>1172</v>
      </c>
      <c r="H14" s="80">
        <v>10</v>
      </c>
      <c r="I14" s="108"/>
      <c r="J14" s="105">
        <f t="shared" si="0"/>
        <v>0</v>
      </c>
    </row>
    <row r="15" spans="1:10" x14ac:dyDescent="0.25">
      <c r="A15" s="77">
        <v>13</v>
      </c>
      <c r="B15" s="413" t="s">
        <v>1576</v>
      </c>
      <c r="C15" s="414"/>
      <c r="D15" s="414"/>
      <c r="E15" s="414"/>
      <c r="F15" s="415"/>
      <c r="G15" s="78" t="s">
        <v>1172</v>
      </c>
      <c r="H15" s="79" t="s">
        <v>1575</v>
      </c>
      <c r="I15" s="107"/>
      <c r="J15" s="105">
        <f t="shared" si="0"/>
        <v>0</v>
      </c>
    </row>
    <row r="16" spans="1:10" s="8" customFormat="1" x14ac:dyDescent="0.25">
      <c r="A16" s="82">
        <v>14</v>
      </c>
      <c r="B16" s="416" t="s">
        <v>1656</v>
      </c>
      <c r="C16" s="417"/>
      <c r="D16" s="417"/>
      <c r="E16" s="417"/>
      <c r="F16" s="418"/>
      <c r="G16" s="83" t="s">
        <v>1236</v>
      </c>
      <c r="H16" s="84" t="s">
        <v>1574</v>
      </c>
      <c r="I16" s="109"/>
      <c r="J16" s="105">
        <f t="shared" si="0"/>
        <v>0</v>
      </c>
    </row>
    <row r="17" spans="1:10" s="8" customFormat="1" x14ac:dyDescent="0.25">
      <c r="A17" s="82">
        <v>15</v>
      </c>
      <c r="B17" s="416" t="s">
        <v>1573</v>
      </c>
      <c r="C17" s="417"/>
      <c r="D17" s="417"/>
      <c r="E17" s="417"/>
      <c r="F17" s="418"/>
      <c r="G17" s="83" t="s">
        <v>1236</v>
      </c>
      <c r="H17" s="84" t="s">
        <v>1572</v>
      </c>
      <c r="I17" s="109"/>
      <c r="J17" s="105">
        <f t="shared" si="0"/>
        <v>0</v>
      </c>
    </row>
    <row r="18" spans="1:10" x14ac:dyDescent="0.25">
      <c r="A18" s="77">
        <v>16</v>
      </c>
      <c r="B18" s="413" t="s">
        <v>1571</v>
      </c>
      <c r="C18" s="414"/>
      <c r="D18" s="414"/>
      <c r="E18" s="414"/>
      <c r="F18" s="415"/>
      <c r="G18" s="78" t="s">
        <v>1169</v>
      </c>
      <c r="H18" s="79" t="s">
        <v>1570</v>
      </c>
      <c r="I18" s="107"/>
      <c r="J18" s="105">
        <f t="shared" si="0"/>
        <v>0</v>
      </c>
    </row>
    <row r="19" spans="1:10" x14ac:dyDescent="0.25">
      <c r="A19" s="77">
        <v>17</v>
      </c>
      <c r="B19" s="413" t="s">
        <v>1569</v>
      </c>
      <c r="C19" s="414"/>
      <c r="D19" s="414"/>
      <c r="E19" s="414"/>
      <c r="F19" s="415"/>
      <c r="G19" s="78" t="s">
        <v>1194</v>
      </c>
      <c r="H19" s="79" t="s">
        <v>1568</v>
      </c>
      <c r="I19" s="107"/>
      <c r="J19" s="105">
        <f t="shared" si="0"/>
        <v>0</v>
      </c>
    </row>
    <row r="20" spans="1:10" x14ac:dyDescent="0.25">
      <c r="A20" s="77">
        <v>18</v>
      </c>
      <c r="B20" s="413" t="s">
        <v>1567</v>
      </c>
      <c r="C20" s="414"/>
      <c r="D20" s="414"/>
      <c r="E20" s="414"/>
      <c r="F20" s="415"/>
      <c r="G20" s="78" t="s">
        <v>1194</v>
      </c>
      <c r="H20" s="79" t="s">
        <v>1566</v>
      </c>
      <c r="I20" s="107"/>
      <c r="J20" s="105">
        <f t="shared" si="0"/>
        <v>0</v>
      </c>
    </row>
    <row r="21" spans="1:10" x14ac:dyDescent="0.25">
      <c r="A21" s="77">
        <v>19</v>
      </c>
      <c r="B21" s="413" t="s">
        <v>1565</v>
      </c>
      <c r="C21" s="414"/>
      <c r="D21" s="414"/>
      <c r="E21" s="414"/>
      <c r="F21" s="415"/>
      <c r="G21" s="78" t="s">
        <v>1194</v>
      </c>
      <c r="H21" s="79" t="s">
        <v>1564</v>
      </c>
      <c r="I21" s="107"/>
      <c r="J21" s="105">
        <f t="shared" si="0"/>
        <v>0</v>
      </c>
    </row>
    <row r="22" spans="1:10" x14ac:dyDescent="0.25">
      <c r="A22" s="77">
        <v>20</v>
      </c>
      <c r="B22" s="413" t="s">
        <v>1563</v>
      </c>
      <c r="C22" s="414"/>
      <c r="D22" s="414"/>
      <c r="E22" s="414"/>
      <c r="F22" s="415"/>
      <c r="G22" s="78" t="s">
        <v>1169</v>
      </c>
      <c r="H22" s="79" t="s">
        <v>1562</v>
      </c>
      <c r="I22" s="107"/>
      <c r="J22" s="105">
        <f t="shared" si="0"/>
        <v>0</v>
      </c>
    </row>
    <row r="23" spans="1:10" x14ac:dyDescent="0.25">
      <c r="A23" s="77">
        <v>21</v>
      </c>
      <c r="B23" s="413" t="s">
        <v>1561</v>
      </c>
      <c r="C23" s="414"/>
      <c r="D23" s="414"/>
      <c r="E23" s="414"/>
      <c r="F23" s="415"/>
      <c r="G23" s="78" t="s">
        <v>1169</v>
      </c>
      <c r="H23" s="79" t="s">
        <v>1560</v>
      </c>
      <c r="I23" s="107"/>
      <c r="J23" s="105">
        <f t="shared" si="0"/>
        <v>0</v>
      </c>
    </row>
    <row r="24" spans="1:10" ht="36.75" customHeight="1" x14ac:dyDescent="0.25">
      <c r="A24" s="77">
        <v>22</v>
      </c>
      <c r="B24" s="413" t="s">
        <v>1559</v>
      </c>
      <c r="C24" s="414"/>
      <c r="D24" s="414"/>
      <c r="E24" s="414"/>
      <c r="F24" s="415"/>
      <c r="G24" s="85" t="s">
        <v>1172</v>
      </c>
      <c r="H24" s="86">
        <v>9</v>
      </c>
      <c r="I24" s="110"/>
      <c r="J24" s="105">
        <f t="shared" si="0"/>
        <v>0</v>
      </c>
    </row>
    <row r="25" spans="1:10" ht="37.5" customHeight="1" x14ac:dyDescent="0.25">
      <c r="A25" s="77">
        <v>23</v>
      </c>
      <c r="B25" s="413" t="s">
        <v>1558</v>
      </c>
      <c r="C25" s="414"/>
      <c r="D25" s="414"/>
      <c r="E25" s="414"/>
      <c r="F25" s="415"/>
      <c r="G25" s="85" t="s">
        <v>1172</v>
      </c>
      <c r="H25" s="86">
        <v>2</v>
      </c>
      <c r="I25" s="110"/>
      <c r="J25" s="105">
        <f t="shared" si="0"/>
        <v>0</v>
      </c>
    </row>
    <row r="26" spans="1:10" x14ac:dyDescent="0.25">
      <c r="A26" s="77">
        <v>24</v>
      </c>
      <c r="B26" s="413" t="s">
        <v>1557</v>
      </c>
      <c r="C26" s="414"/>
      <c r="D26" s="414"/>
      <c r="E26" s="414"/>
      <c r="F26" s="415"/>
      <c r="G26" s="78" t="s">
        <v>1172</v>
      </c>
      <c r="H26" s="79" t="s">
        <v>1556</v>
      </c>
      <c r="I26" s="107"/>
      <c r="J26" s="105">
        <f t="shared" si="0"/>
        <v>0</v>
      </c>
    </row>
    <row r="27" spans="1:10" x14ac:dyDescent="0.25">
      <c r="A27" s="77">
        <v>25</v>
      </c>
      <c r="B27" s="413" t="s">
        <v>1555</v>
      </c>
      <c r="C27" s="414"/>
      <c r="D27" s="414"/>
      <c r="E27" s="414"/>
      <c r="F27" s="415"/>
      <c r="G27" s="78" t="s">
        <v>1172</v>
      </c>
      <c r="H27" s="79" t="s">
        <v>1554</v>
      </c>
      <c r="I27" s="107"/>
      <c r="J27" s="105">
        <f t="shared" si="0"/>
        <v>0</v>
      </c>
    </row>
    <row r="28" spans="1:10" x14ac:dyDescent="0.25">
      <c r="A28" s="77">
        <v>26</v>
      </c>
      <c r="B28" s="413" t="s">
        <v>1675</v>
      </c>
      <c r="C28" s="414"/>
      <c r="D28" s="414"/>
      <c r="E28" s="414"/>
      <c r="F28" s="415"/>
      <c r="G28" s="78" t="s">
        <v>1304</v>
      </c>
      <c r="H28" s="79" t="s">
        <v>1553</v>
      </c>
      <c r="I28" s="107"/>
      <c r="J28" s="105">
        <f t="shared" si="0"/>
        <v>0</v>
      </c>
    </row>
    <row r="29" spans="1:10" x14ac:dyDescent="0.25">
      <c r="A29" s="77">
        <v>27</v>
      </c>
      <c r="B29" s="413" t="s">
        <v>1676</v>
      </c>
      <c r="C29" s="414"/>
      <c r="D29" s="414"/>
      <c r="E29" s="414"/>
      <c r="F29" s="415"/>
      <c r="G29" s="87" t="s">
        <v>1304</v>
      </c>
      <c r="H29" s="88" t="s">
        <v>1552</v>
      </c>
      <c r="I29" s="111"/>
      <c r="J29" s="105">
        <f t="shared" si="0"/>
        <v>0</v>
      </c>
    </row>
    <row r="30" spans="1:10" x14ac:dyDescent="0.25">
      <c r="A30" s="77">
        <v>28</v>
      </c>
      <c r="B30" s="413" t="s">
        <v>1677</v>
      </c>
      <c r="C30" s="414"/>
      <c r="D30" s="414"/>
      <c r="E30" s="414"/>
      <c r="F30" s="415"/>
      <c r="G30" s="78" t="s">
        <v>1304</v>
      </c>
      <c r="H30" s="79" t="s">
        <v>1551</v>
      </c>
      <c r="I30" s="107"/>
      <c r="J30" s="105">
        <f t="shared" si="0"/>
        <v>0</v>
      </c>
    </row>
    <row r="31" spans="1:10" x14ac:dyDescent="0.25">
      <c r="A31" s="77">
        <v>29</v>
      </c>
      <c r="B31" s="413" t="s">
        <v>1550</v>
      </c>
      <c r="C31" s="414"/>
      <c r="D31" s="414"/>
      <c r="E31" s="414"/>
      <c r="F31" s="415"/>
      <c r="G31" s="78" t="s">
        <v>1304</v>
      </c>
      <c r="H31" s="79" t="s">
        <v>1549</v>
      </c>
      <c r="I31" s="107"/>
      <c r="J31" s="105">
        <f t="shared" si="0"/>
        <v>0</v>
      </c>
    </row>
    <row r="32" spans="1:10" x14ac:dyDescent="0.25">
      <c r="A32" s="77">
        <v>30</v>
      </c>
      <c r="B32" s="413" t="s">
        <v>1548</v>
      </c>
      <c r="C32" s="414"/>
      <c r="D32" s="414"/>
      <c r="E32" s="414"/>
      <c r="F32" s="415"/>
      <c r="G32" s="78" t="s">
        <v>1304</v>
      </c>
      <c r="H32" s="79" t="s">
        <v>1547</v>
      </c>
      <c r="I32" s="107"/>
      <c r="J32" s="105">
        <f t="shared" si="0"/>
        <v>0</v>
      </c>
    </row>
    <row r="33" spans="1:10" x14ac:dyDescent="0.25">
      <c r="A33" s="77">
        <v>31</v>
      </c>
      <c r="B33" s="413" t="s">
        <v>1546</v>
      </c>
      <c r="C33" s="414"/>
      <c r="D33" s="414"/>
      <c r="E33" s="414"/>
      <c r="F33" s="415"/>
      <c r="G33" s="78" t="s">
        <v>1169</v>
      </c>
      <c r="H33" s="79" t="s">
        <v>1545</v>
      </c>
      <c r="I33" s="107"/>
      <c r="J33" s="105">
        <f t="shared" si="0"/>
        <v>0</v>
      </c>
    </row>
    <row r="34" spans="1:10" x14ac:dyDescent="0.25">
      <c r="A34" s="77">
        <v>32</v>
      </c>
      <c r="B34" s="413" t="s">
        <v>1544</v>
      </c>
      <c r="C34" s="414"/>
      <c r="D34" s="414"/>
      <c r="E34" s="414"/>
      <c r="F34" s="415"/>
      <c r="G34" s="78" t="s">
        <v>1172</v>
      </c>
      <c r="H34" s="80">
        <v>2</v>
      </c>
      <c r="I34" s="108"/>
      <c r="J34" s="105">
        <f t="shared" si="0"/>
        <v>0</v>
      </c>
    </row>
    <row r="35" spans="1:10" x14ac:dyDescent="0.25">
      <c r="A35" s="77">
        <v>33</v>
      </c>
      <c r="B35" s="413" t="s">
        <v>1543</v>
      </c>
      <c r="C35" s="414"/>
      <c r="D35" s="414"/>
      <c r="E35" s="414"/>
      <c r="F35" s="415"/>
      <c r="G35" s="78" t="s">
        <v>1223</v>
      </c>
      <c r="H35" s="79" t="s">
        <v>1542</v>
      </c>
      <c r="I35" s="107"/>
      <c r="J35" s="105">
        <f t="shared" si="0"/>
        <v>0</v>
      </c>
    </row>
    <row r="36" spans="1:10" x14ac:dyDescent="0.25">
      <c r="A36" s="77">
        <v>34</v>
      </c>
      <c r="B36" s="413" t="s">
        <v>1541</v>
      </c>
      <c r="C36" s="414"/>
      <c r="D36" s="414"/>
      <c r="E36" s="414"/>
      <c r="F36" s="415"/>
      <c r="G36" s="78" t="s">
        <v>1223</v>
      </c>
      <c r="H36" s="79" t="s">
        <v>1540</v>
      </c>
      <c r="I36" s="107"/>
      <c r="J36" s="105">
        <f t="shared" si="0"/>
        <v>0</v>
      </c>
    </row>
    <row r="37" spans="1:10" x14ac:dyDescent="0.25">
      <c r="A37" s="77">
        <v>35</v>
      </c>
      <c r="B37" s="413" t="s">
        <v>1539</v>
      </c>
      <c r="C37" s="414"/>
      <c r="D37" s="414"/>
      <c r="E37" s="414"/>
      <c r="F37" s="415"/>
      <c r="G37" s="78" t="s">
        <v>1223</v>
      </c>
      <c r="H37" s="327">
        <v>208.84800000000001</v>
      </c>
      <c r="I37" s="108"/>
      <c r="J37" s="105">
        <f t="shared" si="0"/>
        <v>0</v>
      </c>
    </row>
    <row r="38" spans="1:10" x14ac:dyDescent="0.25">
      <c r="A38" s="77">
        <v>36</v>
      </c>
      <c r="B38" s="413" t="s">
        <v>1538</v>
      </c>
      <c r="C38" s="414"/>
      <c r="D38" s="414"/>
      <c r="E38" s="414"/>
      <c r="F38" s="415"/>
      <c r="G38" s="78" t="s">
        <v>1169</v>
      </c>
      <c r="H38" s="81">
        <v>757264</v>
      </c>
      <c r="I38" s="108"/>
      <c r="J38" s="105">
        <f t="shared" si="0"/>
        <v>0</v>
      </c>
    </row>
    <row r="39" spans="1:10" x14ac:dyDescent="0.25">
      <c r="A39" s="77">
        <v>37</v>
      </c>
      <c r="B39" s="413" t="s">
        <v>1537</v>
      </c>
      <c r="C39" s="414"/>
      <c r="D39" s="414"/>
      <c r="E39" s="414"/>
      <c r="F39" s="415"/>
      <c r="G39" s="78" t="s">
        <v>1236</v>
      </c>
      <c r="H39" s="79" t="s">
        <v>1536</v>
      </c>
      <c r="I39" s="107"/>
      <c r="J39" s="105">
        <f t="shared" si="0"/>
        <v>0</v>
      </c>
    </row>
    <row r="40" spans="1:10" x14ac:dyDescent="0.25">
      <c r="A40" s="77">
        <v>38</v>
      </c>
      <c r="B40" s="413" t="s">
        <v>1535</v>
      </c>
      <c r="C40" s="414"/>
      <c r="D40" s="414"/>
      <c r="E40" s="414"/>
      <c r="F40" s="415"/>
      <c r="G40" s="78" t="s">
        <v>1236</v>
      </c>
      <c r="H40" s="79" t="s">
        <v>1534</v>
      </c>
      <c r="I40" s="107"/>
      <c r="J40" s="105">
        <f t="shared" si="0"/>
        <v>0</v>
      </c>
    </row>
    <row r="41" spans="1:10" x14ac:dyDescent="0.25">
      <c r="A41" s="77">
        <v>39</v>
      </c>
      <c r="B41" s="413" t="s">
        <v>1533</v>
      </c>
      <c r="C41" s="414"/>
      <c r="D41" s="414"/>
      <c r="E41" s="414"/>
      <c r="F41" s="415"/>
      <c r="G41" s="78" t="s">
        <v>1169</v>
      </c>
      <c r="H41" s="79" t="s">
        <v>1532</v>
      </c>
      <c r="I41" s="107"/>
      <c r="J41" s="105">
        <f t="shared" si="0"/>
        <v>0</v>
      </c>
    </row>
    <row r="42" spans="1:10" x14ac:dyDescent="0.25">
      <c r="A42" s="77">
        <v>40</v>
      </c>
      <c r="B42" s="413" t="s">
        <v>1531</v>
      </c>
      <c r="C42" s="414"/>
      <c r="D42" s="414"/>
      <c r="E42" s="414"/>
      <c r="F42" s="415"/>
      <c r="G42" s="78" t="s">
        <v>1169</v>
      </c>
      <c r="H42" s="79" t="s">
        <v>1530</v>
      </c>
      <c r="I42" s="107"/>
      <c r="J42" s="105">
        <f t="shared" si="0"/>
        <v>0</v>
      </c>
    </row>
    <row r="43" spans="1:10" x14ac:dyDescent="0.25">
      <c r="A43" s="77">
        <v>41</v>
      </c>
      <c r="B43" s="413" t="s">
        <v>1529</v>
      </c>
      <c r="C43" s="414"/>
      <c r="D43" s="414"/>
      <c r="E43" s="414"/>
      <c r="F43" s="415"/>
      <c r="G43" s="78" t="s">
        <v>1172</v>
      </c>
      <c r="H43" s="80">
        <v>16</v>
      </c>
      <c r="I43" s="108"/>
      <c r="J43" s="105">
        <f t="shared" si="0"/>
        <v>0</v>
      </c>
    </row>
    <row r="44" spans="1:10" x14ac:dyDescent="0.25">
      <c r="A44" s="77">
        <v>42</v>
      </c>
      <c r="B44" s="413" t="s">
        <v>1528</v>
      </c>
      <c r="C44" s="414"/>
      <c r="D44" s="414"/>
      <c r="E44" s="414"/>
      <c r="F44" s="415"/>
      <c r="G44" s="78" t="s">
        <v>1172</v>
      </c>
      <c r="H44" s="80">
        <v>20</v>
      </c>
      <c r="I44" s="108"/>
      <c r="J44" s="105">
        <f t="shared" si="0"/>
        <v>0</v>
      </c>
    </row>
    <row r="45" spans="1:10" x14ac:dyDescent="0.25">
      <c r="A45" s="77">
        <v>43</v>
      </c>
      <c r="B45" s="413" t="s">
        <v>1527</v>
      </c>
      <c r="C45" s="414"/>
      <c r="D45" s="414"/>
      <c r="E45" s="414"/>
      <c r="F45" s="415"/>
      <c r="G45" s="78" t="s">
        <v>1172</v>
      </c>
      <c r="H45" s="79" t="s">
        <v>1526</v>
      </c>
      <c r="I45" s="107"/>
      <c r="J45" s="105">
        <f t="shared" si="0"/>
        <v>0</v>
      </c>
    </row>
    <row r="46" spans="1:10" x14ac:dyDescent="0.25">
      <c r="A46" s="77">
        <v>44</v>
      </c>
      <c r="B46" s="413" t="s">
        <v>1525</v>
      </c>
      <c r="C46" s="414"/>
      <c r="D46" s="414"/>
      <c r="E46" s="414"/>
      <c r="F46" s="415"/>
      <c r="G46" s="78" t="s">
        <v>1172</v>
      </c>
      <c r="H46" s="79" t="s">
        <v>1240</v>
      </c>
      <c r="I46" s="107"/>
      <c r="J46" s="105">
        <f t="shared" si="0"/>
        <v>0</v>
      </c>
    </row>
    <row r="47" spans="1:10" ht="21" customHeight="1" x14ac:dyDescent="0.25">
      <c r="A47" s="77">
        <v>45</v>
      </c>
      <c r="B47" s="413" t="s">
        <v>1524</v>
      </c>
      <c r="C47" s="414"/>
      <c r="D47" s="414"/>
      <c r="E47" s="414"/>
      <c r="F47" s="415"/>
      <c r="G47" s="87" t="s">
        <v>1172</v>
      </c>
      <c r="H47" s="88" t="s">
        <v>1523</v>
      </c>
      <c r="I47" s="111"/>
      <c r="J47" s="105">
        <f t="shared" si="0"/>
        <v>0</v>
      </c>
    </row>
    <row r="48" spans="1:10" ht="22.5" customHeight="1" x14ac:dyDescent="0.25">
      <c r="A48" s="77">
        <v>46</v>
      </c>
      <c r="B48" s="413" t="s">
        <v>1522</v>
      </c>
      <c r="C48" s="414"/>
      <c r="D48" s="414"/>
      <c r="E48" s="414"/>
      <c r="F48" s="415"/>
      <c r="G48" s="78" t="s">
        <v>1236</v>
      </c>
      <c r="H48" s="79" t="s">
        <v>1521</v>
      </c>
      <c r="I48" s="107"/>
      <c r="J48" s="105">
        <f t="shared" si="0"/>
        <v>0</v>
      </c>
    </row>
    <row r="49" spans="1:10" ht="27.75" customHeight="1" x14ac:dyDescent="0.25">
      <c r="A49" s="77">
        <v>47</v>
      </c>
      <c r="B49" s="413" t="s">
        <v>1520</v>
      </c>
      <c r="C49" s="414"/>
      <c r="D49" s="414"/>
      <c r="E49" s="414"/>
      <c r="F49" s="415"/>
      <c r="G49" s="87" t="s">
        <v>1514</v>
      </c>
      <c r="H49" s="89">
        <v>1</v>
      </c>
      <c r="I49" s="112"/>
      <c r="J49" s="105">
        <f t="shared" si="0"/>
        <v>0</v>
      </c>
    </row>
    <row r="50" spans="1:10" ht="26.25" customHeight="1" x14ac:dyDescent="0.25">
      <c r="A50" s="77">
        <v>48</v>
      </c>
      <c r="B50" s="413" t="s">
        <v>1519</v>
      </c>
      <c r="C50" s="414"/>
      <c r="D50" s="414"/>
      <c r="E50" s="414"/>
      <c r="F50" s="415"/>
      <c r="G50" s="87" t="s">
        <v>1514</v>
      </c>
      <c r="H50" s="89">
        <v>2</v>
      </c>
      <c r="I50" s="112"/>
      <c r="J50" s="105">
        <f t="shared" si="0"/>
        <v>0</v>
      </c>
    </row>
    <row r="51" spans="1:10" ht="29.25" customHeight="1" x14ac:dyDescent="0.25">
      <c r="A51" s="77">
        <v>49</v>
      </c>
      <c r="B51" s="413" t="s">
        <v>1518</v>
      </c>
      <c r="C51" s="414"/>
      <c r="D51" s="414"/>
      <c r="E51" s="414"/>
      <c r="F51" s="415"/>
      <c r="G51" s="87" t="s">
        <v>1514</v>
      </c>
      <c r="H51" s="89">
        <v>5</v>
      </c>
      <c r="I51" s="112"/>
      <c r="J51" s="105">
        <f t="shared" si="0"/>
        <v>0</v>
      </c>
    </row>
    <row r="52" spans="1:10" ht="24.75" customHeight="1" x14ac:dyDescent="0.25">
      <c r="A52" s="77">
        <v>50</v>
      </c>
      <c r="B52" s="413" t="s">
        <v>1517</v>
      </c>
      <c r="C52" s="414"/>
      <c r="D52" s="414"/>
      <c r="E52" s="414"/>
      <c r="F52" s="415"/>
      <c r="G52" s="87" t="s">
        <v>1514</v>
      </c>
      <c r="H52" s="89">
        <v>5</v>
      </c>
      <c r="I52" s="112"/>
      <c r="J52" s="105">
        <f t="shared" si="0"/>
        <v>0</v>
      </c>
    </row>
    <row r="53" spans="1:10" ht="28.5" customHeight="1" x14ac:dyDescent="0.25">
      <c r="A53" s="77">
        <v>51</v>
      </c>
      <c r="B53" s="413" t="s">
        <v>1516</v>
      </c>
      <c r="C53" s="414"/>
      <c r="D53" s="414"/>
      <c r="E53" s="414"/>
      <c r="F53" s="415"/>
      <c r="G53" s="87" t="s">
        <v>1514</v>
      </c>
      <c r="H53" s="89">
        <v>2</v>
      </c>
      <c r="I53" s="112"/>
      <c r="J53" s="105">
        <f t="shared" si="0"/>
        <v>0</v>
      </c>
    </row>
    <row r="54" spans="1:10" ht="28.5" customHeight="1" x14ac:dyDescent="0.25">
      <c r="A54" s="77">
        <v>52</v>
      </c>
      <c r="B54" s="423" t="s">
        <v>1515</v>
      </c>
      <c r="C54" s="424"/>
      <c r="D54" s="424"/>
      <c r="E54" s="424"/>
      <c r="F54" s="425"/>
      <c r="G54" s="87" t="s">
        <v>1514</v>
      </c>
      <c r="H54" s="89">
        <v>1</v>
      </c>
      <c r="I54" s="112"/>
      <c r="J54" s="105">
        <f t="shared" si="0"/>
        <v>0</v>
      </c>
    </row>
    <row r="55" spans="1:10" ht="18.75" customHeight="1" x14ac:dyDescent="0.25">
      <c r="A55" s="77">
        <v>53</v>
      </c>
      <c r="B55" s="413" t="s">
        <v>1513</v>
      </c>
      <c r="C55" s="414"/>
      <c r="D55" s="414"/>
      <c r="E55" s="414"/>
      <c r="F55" s="415"/>
      <c r="G55" s="78" t="s">
        <v>1169</v>
      </c>
      <c r="H55" s="79" t="s">
        <v>1512</v>
      </c>
      <c r="I55" s="107"/>
      <c r="J55" s="105">
        <f t="shared" si="0"/>
        <v>0</v>
      </c>
    </row>
    <row r="56" spans="1:10" ht="20.25" customHeight="1" x14ac:dyDescent="0.25">
      <c r="A56" s="77">
        <v>54</v>
      </c>
      <c r="B56" s="413" t="s">
        <v>1511</v>
      </c>
      <c r="C56" s="414"/>
      <c r="D56" s="414"/>
      <c r="E56" s="414"/>
      <c r="F56" s="415"/>
      <c r="G56" s="78" t="s">
        <v>1176</v>
      </c>
      <c r="H56" s="80">
        <v>1</v>
      </c>
      <c r="I56" s="108"/>
      <c r="J56" s="105">
        <f t="shared" si="0"/>
        <v>0</v>
      </c>
    </row>
    <row r="57" spans="1:10" ht="18.75" customHeight="1" x14ac:dyDescent="0.25">
      <c r="A57" s="77">
        <v>55</v>
      </c>
      <c r="B57" s="413" t="s">
        <v>1510</v>
      </c>
      <c r="C57" s="414"/>
      <c r="D57" s="414"/>
      <c r="E57" s="414"/>
      <c r="F57" s="415"/>
      <c r="G57" s="78" t="s">
        <v>1285</v>
      </c>
      <c r="H57" s="79" t="s">
        <v>1509</v>
      </c>
      <c r="I57" s="107"/>
      <c r="J57" s="105">
        <f t="shared" si="0"/>
        <v>0</v>
      </c>
    </row>
    <row r="58" spans="1:10" x14ac:dyDescent="0.25">
      <c r="A58" s="77">
        <v>56</v>
      </c>
      <c r="B58" s="413" t="s">
        <v>1508</v>
      </c>
      <c r="C58" s="414"/>
      <c r="D58" s="414"/>
      <c r="E58" s="414"/>
      <c r="F58" s="415"/>
      <c r="G58" s="78" t="s">
        <v>1285</v>
      </c>
      <c r="H58" s="80">
        <v>52</v>
      </c>
      <c r="I58" s="108"/>
      <c r="J58" s="105">
        <f t="shared" si="0"/>
        <v>0</v>
      </c>
    </row>
    <row r="59" spans="1:10" x14ac:dyDescent="0.25">
      <c r="A59" s="77">
        <v>57</v>
      </c>
      <c r="B59" s="413" t="s">
        <v>1507</v>
      </c>
      <c r="C59" s="414"/>
      <c r="D59" s="414"/>
      <c r="E59" s="414"/>
      <c r="F59" s="415"/>
      <c r="G59" s="78" t="s">
        <v>1285</v>
      </c>
      <c r="H59" s="80">
        <v>104</v>
      </c>
      <c r="I59" s="108"/>
      <c r="J59" s="105">
        <f t="shared" si="0"/>
        <v>0</v>
      </c>
    </row>
    <row r="60" spans="1:10" x14ac:dyDescent="0.25">
      <c r="A60" s="77">
        <v>58</v>
      </c>
      <c r="B60" s="413" t="s">
        <v>1506</v>
      </c>
      <c r="C60" s="414"/>
      <c r="D60" s="414"/>
      <c r="E60" s="414"/>
      <c r="F60" s="415"/>
      <c r="G60" s="78" t="s">
        <v>1505</v>
      </c>
      <c r="H60" s="79" t="s">
        <v>1504</v>
      </c>
      <c r="I60" s="107"/>
      <c r="J60" s="105">
        <f t="shared" si="0"/>
        <v>0</v>
      </c>
    </row>
    <row r="61" spans="1:10" x14ac:dyDescent="0.25">
      <c r="A61" s="77">
        <v>59</v>
      </c>
      <c r="B61" s="413" t="s">
        <v>1503</v>
      </c>
      <c r="C61" s="414"/>
      <c r="D61" s="414"/>
      <c r="E61" s="414"/>
      <c r="F61" s="415"/>
      <c r="G61" s="78" t="s">
        <v>1285</v>
      </c>
      <c r="H61" s="80">
        <v>495</v>
      </c>
      <c r="I61" s="108"/>
      <c r="J61" s="105">
        <f t="shared" si="0"/>
        <v>0</v>
      </c>
    </row>
    <row r="62" spans="1:10" x14ac:dyDescent="0.25">
      <c r="A62" s="77">
        <v>60</v>
      </c>
      <c r="B62" s="413" t="s">
        <v>1502</v>
      </c>
      <c r="C62" s="414"/>
      <c r="D62" s="414"/>
      <c r="E62" s="414"/>
      <c r="F62" s="415"/>
      <c r="G62" s="78" t="s">
        <v>1169</v>
      </c>
      <c r="H62" s="79" t="s">
        <v>1501</v>
      </c>
      <c r="I62" s="107"/>
      <c r="J62" s="105">
        <f t="shared" si="0"/>
        <v>0</v>
      </c>
    </row>
    <row r="63" spans="1:10" x14ac:dyDescent="0.25">
      <c r="A63" s="77">
        <v>61</v>
      </c>
      <c r="B63" s="413" t="s">
        <v>1500</v>
      </c>
      <c r="C63" s="414"/>
      <c r="D63" s="414"/>
      <c r="E63" s="414"/>
      <c r="F63" s="415"/>
      <c r="G63" s="78" t="s">
        <v>1285</v>
      </c>
      <c r="H63" s="79" t="s">
        <v>1499</v>
      </c>
      <c r="I63" s="107"/>
      <c r="J63" s="105">
        <f t="shared" si="0"/>
        <v>0</v>
      </c>
    </row>
    <row r="64" spans="1:10" x14ac:dyDescent="0.25">
      <c r="A64" s="77">
        <v>62</v>
      </c>
      <c r="B64" s="413" t="s">
        <v>1657</v>
      </c>
      <c r="C64" s="414"/>
      <c r="D64" s="414"/>
      <c r="E64" s="414"/>
      <c r="F64" s="415"/>
      <c r="G64" s="78" t="s">
        <v>1169</v>
      </c>
      <c r="H64" s="79" t="s">
        <v>1498</v>
      </c>
      <c r="I64" s="107"/>
      <c r="J64" s="105">
        <f t="shared" si="0"/>
        <v>0</v>
      </c>
    </row>
    <row r="65" spans="1:10" x14ac:dyDescent="0.25">
      <c r="A65" s="77">
        <v>63</v>
      </c>
      <c r="B65" s="413" t="s">
        <v>1497</v>
      </c>
      <c r="C65" s="414"/>
      <c r="D65" s="414"/>
      <c r="E65" s="414"/>
      <c r="F65" s="415"/>
      <c r="G65" s="78" t="s">
        <v>1172</v>
      </c>
      <c r="H65" s="79" t="s">
        <v>1496</v>
      </c>
      <c r="I65" s="107"/>
      <c r="J65" s="105">
        <f t="shared" si="0"/>
        <v>0</v>
      </c>
    </row>
    <row r="66" spans="1:10" x14ac:dyDescent="0.25">
      <c r="A66" s="77">
        <v>64</v>
      </c>
      <c r="B66" s="413" t="s">
        <v>1495</v>
      </c>
      <c r="C66" s="414"/>
      <c r="D66" s="414"/>
      <c r="E66" s="414"/>
      <c r="F66" s="415"/>
      <c r="G66" s="78" t="s">
        <v>1172</v>
      </c>
      <c r="H66" s="80">
        <v>4</v>
      </c>
      <c r="I66" s="108"/>
      <c r="J66" s="105">
        <f t="shared" si="0"/>
        <v>0</v>
      </c>
    </row>
    <row r="67" spans="1:10" x14ac:dyDescent="0.25">
      <c r="A67" s="77">
        <v>65</v>
      </c>
      <c r="B67" s="413" t="s">
        <v>1494</v>
      </c>
      <c r="C67" s="414"/>
      <c r="D67" s="414"/>
      <c r="E67" s="414"/>
      <c r="F67" s="415"/>
      <c r="G67" s="78" t="s">
        <v>1169</v>
      </c>
      <c r="H67" s="81">
        <v>31448</v>
      </c>
      <c r="I67" s="108"/>
      <c r="J67" s="105">
        <f t="shared" si="0"/>
        <v>0</v>
      </c>
    </row>
    <row r="68" spans="1:10" x14ac:dyDescent="0.25">
      <c r="A68" s="77">
        <v>66</v>
      </c>
      <c r="B68" s="413" t="s">
        <v>1493</v>
      </c>
      <c r="C68" s="414"/>
      <c r="D68" s="414"/>
      <c r="E68" s="414"/>
      <c r="F68" s="415"/>
      <c r="G68" s="78" t="s">
        <v>1172</v>
      </c>
      <c r="H68" s="79" t="s">
        <v>1492</v>
      </c>
      <c r="I68" s="107"/>
      <c r="J68" s="105">
        <f t="shared" ref="J68:J131" si="1">H68*I68</f>
        <v>0</v>
      </c>
    </row>
    <row r="69" spans="1:10" x14ac:dyDescent="0.25">
      <c r="A69" s="77">
        <v>67</v>
      </c>
      <c r="B69" s="413" t="s">
        <v>1491</v>
      </c>
      <c r="C69" s="414"/>
      <c r="D69" s="414"/>
      <c r="E69" s="414"/>
      <c r="F69" s="415"/>
      <c r="G69" s="78" t="s">
        <v>1172</v>
      </c>
      <c r="H69" s="81">
        <v>91824</v>
      </c>
      <c r="I69" s="108"/>
      <c r="J69" s="105">
        <f t="shared" si="1"/>
        <v>0</v>
      </c>
    </row>
    <row r="70" spans="1:10" x14ac:dyDescent="0.25">
      <c r="A70" s="77">
        <v>68</v>
      </c>
      <c r="B70" s="413" t="s">
        <v>1490</v>
      </c>
      <c r="C70" s="414"/>
      <c r="D70" s="414"/>
      <c r="E70" s="414"/>
      <c r="F70" s="415"/>
      <c r="G70" s="78" t="s">
        <v>1172</v>
      </c>
      <c r="H70" s="81">
        <v>299958</v>
      </c>
      <c r="I70" s="108"/>
      <c r="J70" s="105">
        <f t="shared" si="1"/>
        <v>0</v>
      </c>
    </row>
    <row r="71" spans="1:10" x14ac:dyDescent="0.25">
      <c r="A71" s="77">
        <v>69</v>
      </c>
      <c r="B71" s="413" t="s">
        <v>1489</v>
      </c>
      <c r="C71" s="414"/>
      <c r="D71" s="414"/>
      <c r="E71" s="414"/>
      <c r="F71" s="415"/>
      <c r="G71" s="78" t="s">
        <v>1176</v>
      </c>
      <c r="H71" s="80">
        <v>2</v>
      </c>
      <c r="I71" s="108"/>
      <c r="J71" s="105">
        <f t="shared" si="1"/>
        <v>0</v>
      </c>
    </row>
    <row r="72" spans="1:10" x14ac:dyDescent="0.25">
      <c r="A72" s="77">
        <v>70</v>
      </c>
      <c r="B72" s="413" t="s">
        <v>1488</v>
      </c>
      <c r="C72" s="414"/>
      <c r="D72" s="414"/>
      <c r="E72" s="414"/>
      <c r="F72" s="415"/>
      <c r="G72" s="78" t="s">
        <v>1172</v>
      </c>
      <c r="H72" s="80">
        <v>1</v>
      </c>
      <c r="I72" s="108"/>
      <c r="J72" s="105">
        <f t="shared" si="1"/>
        <v>0</v>
      </c>
    </row>
    <row r="73" spans="1:10" x14ac:dyDescent="0.25">
      <c r="A73" s="77">
        <v>71</v>
      </c>
      <c r="B73" s="413" t="s">
        <v>1487</v>
      </c>
      <c r="C73" s="414"/>
      <c r="D73" s="414"/>
      <c r="E73" s="414"/>
      <c r="F73" s="415"/>
      <c r="G73" s="78" t="s">
        <v>1172</v>
      </c>
      <c r="H73" s="80">
        <v>3</v>
      </c>
      <c r="I73" s="108"/>
      <c r="J73" s="105">
        <f t="shared" si="1"/>
        <v>0</v>
      </c>
    </row>
    <row r="74" spans="1:10" x14ac:dyDescent="0.25">
      <c r="A74" s="77">
        <v>72</v>
      </c>
      <c r="B74" s="413" t="s">
        <v>1486</v>
      </c>
      <c r="C74" s="414"/>
      <c r="D74" s="414"/>
      <c r="E74" s="414"/>
      <c r="F74" s="415"/>
      <c r="G74" s="78" t="s">
        <v>1172</v>
      </c>
      <c r="H74" s="80">
        <v>6</v>
      </c>
      <c r="I74" s="108"/>
      <c r="J74" s="105">
        <f t="shared" si="1"/>
        <v>0</v>
      </c>
    </row>
    <row r="75" spans="1:10" x14ac:dyDescent="0.25">
      <c r="A75" s="77">
        <v>73</v>
      </c>
      <c r="B75" s="413" t="s">
        <v>1485</v>
      </c>
      <c r="C75" s="414"/>
      <c r="D75" s="414"/>
      <c r="E75" s="414"/>
      <c r="F75" s="415"/>
      <c r="G75" s="78" t="s">
        <v>1172</v>
      </c>
      <c r="H75" s="79" t="s">
        <v>1483</v>
      </c>
      <c r="I75" s="107"/>
      <c r="J75" s="105">
        <f t="shared" si="1"/>
        <v>0</v>
      </c>
    </row>
    <row r="76" spans="1:10" x14ac:dyDescent="0.25">
      <c r="A76" s="77">
        <v>74</v>
      </c>
      <c r="B76" s="413" t="s">
        <v>1484</v>
      </c>
      <c r="C76" s="414"/>
      <c r="D76" s="414"/>
      <c r="E76" s="414"/>
      <c r="F76" s="415"/>
      <c r="G76" s="78" t="s">
        <v>1172</v>
      </c>
      <c r="H76" s="79" t="s">
        <v>1483</v>
      </c>
      <c r="I76" s="107"/>
      <c r="J76" s="105">
        <f t="shared" si="1"/>
        <v>0</v>
      </c>
    </row>
    <row r="77" spans="1:10" x14ac:dyDescent="0.25">
      <c r="A77" s="77">
        <v>75</v>
      </c>
      <c r="B77" s="413" t="s">
        <v>1482</v>
      </c>
      <c r="C77" s="414"/>
      <c r="D77" s="414"/>
      <c r="E77" s="414"/>
      <c r="F77" s="415"/>
      <c r="G77" s="78" t="s">
        <v>1172</v>
      </c>
      <c r="H77" s="81">
        <v>95584</v>
      </c>
      <c r="I77" s="108"/>
      <c r="J77" s="105">
        <f t="shared" si="1"/>
        <v>0</v>
      </c>
    </row>
    <row r="78" spans="1:10" x14ac:dyDescent="0.25">
      <c r="A78" s="77">
        <v>76</v>
      </c>
      <c r="B78" s="413" t="s">
        <v>1481</v>
      </c>
      <c r="C78" s="414"/>
      <c r="D78" s="414"/>
      <c r="E78" s="414"/>
      <c r="F78" s="415"/>
      <c r="G78" s="78" t="s">
        <v>1172</v>
      </c>
      <c r="H78" s="79" t="s">
        <v>1480</v>
      </c>
      <c r="I78" s="107"/>
      <c r="J78" s="105">
        <f t="shared" si="1"/>
        <v>0</v>
      </c>
    </row>
    <row r="79" spans="1:10" x14ac:dyDescent="0.25">
      <c r="A79" s="77">
        <v>77</v>
      </c>
      <c r="B79" s="413" t="s">
        <v>1479</v>
      </c>
      <c r="C79" s="414"/>
      <c r="D79" s="414"/>
      <c r="E79" s="414"/>
      <c r="F79" s="415"/>
      <c r="G79" s="78" t="s">
        <v>1172</v>
      </c>
      <c r="H79" s="80">
        <v>28</v>
      </c>
      <c r="I79" s="108"/>
      <c r="J79" s="105">
        <f t="shared" si="1"/>
        <v>0</v>
      </c>
    </row>
    <row r="80" spans="1:10" x14ac:dyDescent="0.25">
      <c r="A80" s="77">
        <v>78</v>
      </c>
      <c r="B80" s="413" t="s">
        <v>1478</v>
      </c>
      <c r="C80" s="414"/>
      <c r="D80" s="414"/>
      <c r="E80" s="414"/>
      <c r="F80" s="415"/>
      <c r="G80" s="78" t="s">
        <v>1172</v>
      </c>
      <c r="H80" s="79" t="s">
        <v>1477</v>
      </c>
      <c r="I80" s="107"/>
      <c r="J80" s="105">
        <f t="shared" si="1"/>
        <v>0</v>
      </c>
    </row>
    <row r="81" spans="1:10" x14ac:dyDescent="0.25">
      <c r="A81" s="77">
        <v>79</v>
      </c>
      <c r="B81" s="413" t="s">
        <v>1476</v>
      </c>
      <c r="C81" s="414"/>
      <c r="D81" s="414"/>
      <c r="E81" s="414"/>
      <c r="F81" s="415"/>
      <c r="G81" s="78" t="s">
        <v>1172</v>
      </c>
      <c r="H81" s="79" t="s">
        <v>1475</v>
      </c>
      <c r="I81" s="107"/>
      <c r="J81" s="105">
        <f t="shared" si="1"/>
        <v>0</v>
      </c>
    </row>
    <row r="82" spans="1:10" x14ac:dyDescent="0.25">
      <c r="A82" s="77">
        <v>80</v>
      </c>
      <c r="B82" s="413" t="s">
        <v>1474</v>
      </c>
      <c r="C82" s="414"/>
      <c r="D82" s="414"/>
      <c r="E82" s="414"/>
      <c r="F82" s="415"/>
      <c r="G82" s="78" t="s">
        <v>1172</v>
      </c>
      <c r="H82" s="80">
        <v>13</v>
      </c>
      <c r="I82" s="108"/>
      <c r="J82" s="105">
        <f t="shared" si="1"/>
        <v>0</v>
      </c>
    </row>
    <row r="83" spans="1:10" x14ac:dyDescent="0.25">
      <c r="A83" s="77">
        <v>81</v>
      </c>
      <c r="B83" s="413" t="s">
        <v>1473</v>
      </c>
      <c r="C83" s="414"/>
      <c r="D83" s="414"/>
      <c r="E83" s="414"/>
      <c r="F83" s="415"/>
      <c r="G83" s="78" t="s">
        <v>1172</v>
      </c>
      <c r="H83" s="79" t="s">
        <v>1472</v>
      </c>
      <c r="I83" s="107"/>
      <c r="J83" s="105">
        <f t="shared" si="1"/>
        <v>0</v>
      </c>
    </row>
    <row r="84" spans="1:10" x14ac:dyDescent="0.25">
      <c r="A84" s="77">
        <v>82</v>
      </c>
      <c r="B84" s="413" t="s">
        <v>1471</v>
      </c>
      <c r="C84" s="414"/>
      <c r="D84" s="414"/>
      <c r="E84" s="414"/>
      <c r="F84" s="415"/>
      <c r="G84" s="78" t="s">
        <v>1223</v>
      </c>
      <c r="H84" s="79" t="s">
        <v>1470</v>
      </c>
      <c r="I84" s="107"/>
      <c r="J84" s="105">
        <f t="shared" si="1"/>
        <v>0</v>
      </c>
    </row>
    <row r="85" spans="1:10" x14ac:dyDescent="0.25">
      <c r="A85" s="77">
        <v>83</v>
      </c>
      <c r="B85" s="413" t="s">
        <v>1469</v>
      </c>
      <c r="C85" s="414"/>
      <c r="D85" s="414"/>
      <c r="E85" s="414"/>
      <c r="F85" s="415"/>
      <c r="G85" s="78" t="s">
        <v>1223</v>
      </c>
      <c r="H85" s="79" t="s">
        <v>1468</v>
      </c>
      <c r="I85" s="107"/>
      <c r="J85" s="105">
        <f t="shared" si="1"/>
        <v>0</v>
      </c>
    </row>
    <row r="86" spans="1:10" x14ac:dyDescent="0.25">
      <c r="A86" s="77">
        <v>84</v>
      </c>
      <c r="B86" s="413" t="s">
        <v>1467</v>
      </c>
      <c r="C86" s="414"/>
      <c r="D86" s="414"/>
      <c r="E86" s="414"/>
      <c r="F86" s="415"/>
      <c r="G86" s="78" t="s">
        <v>1285</v>
      </c>
      <c r="H86" s="79" t="s">
        <v>1466</v>
      </c>
      <c r="I86" s="107"/>
      <c r="J86" s="105">
        <f t="shared" si="1"/>
        <v>0</v>
      </c>
    </row>
    <row r="87" spans="1:10" x14ac:dyDescent="0.25">
      <c r="A87" s="77">
        <v>85</v>
      </c>
      <c r="B87" s="413" t="s">
        <v>1465</v>
      </c>
      <c r="C87" s="414"/>
      <c r="D87" s="414"/>
      <c r="E87" s="414"/>
      <c r="F87" s="415"/>
      <c r="G87" s="78" t="s">
        <v>1285</v>
      </c>
      <c r="H87" s="81">
        <v>118832</v>
      </c>
      <c r="I87" s="108"/>
      <c r="J87" s="105">
        <f t="shared" si="1"/>
        <v>0</v>
      </c>
    </row>
    <row r="88" spans="1:10" x14ac:dyDescent="0.25">
      <c r="A88" s="77">
        <v>86</v>
      </c>
      <c r="B88" s="413" t="s">
        <v>1464</v>
      </c>
      <c r="C88" s="414"/>
      <c r="D88" s="414"/>
      <c r="E88" s="414"/>
      <c r="F88" s="415"/>
      <c r="G88" s="78" t="s">
        <v>1285</v>
      </c>
      <c r="H88" s="79" t="s">
        <v>1463</v>
      </c>
      <c r="I88" s="107"/>
      <c r="J88" s="105">
        <f t="shared" si="1"/>
        <v>0</v>
      </c>
    </row>
    <row r="89" spans="1:10" x14ac:dyDescent="0.25">
      <c r="A89" s="77">
        <v>87</v>
      </c>
      <c r="B89" s="413" t="s">
        <v>1462</v>
      </c>
      <c r="C89" s="414"/>
      <c r="D89" s="414"/>
      <c r="E89" s="414"/>
      <c r="F89" s="415"/>
      <c r="G89" s="78" t="s">
        <v>1169</v>
      </c>
      <c r="H89" s="80">
        <v>330</v>
      </c>
      <c r="I89" s="108"/>
      <c r="J89" s="105">
        <f t="shared" si="1"/>
        <v>0</v>
      </c>
    </row>
    <row r="90" spans="1:10" x14ac:dyDescent="0.25">
      <c r="A90" s="77">
        <v>88</v>
      </c>
      <c r="B90" s="413" t="s">
        <v>1461</v>
      </c>
      <c r="C90" s="414"/>
      <c r="D90" s="414"/>
      <c r="E90" s="414"/>
      <c r="F90" s="415"/>
      <c r="G90" s="78" t="s">
        <v>1172</v>
      </c>
      <c r="H90" s="79" t="s">
        <v>1460</v>
      </c>
      <c r="I90" s="107"/>
      <c r="J90" s="105">
        <f t="shared" si="1"/>
        <v>0</v>
      </c>
    </row>
    <row r="91" spans="1:10" x14ac:dyDescent="0.25">
      <c r="A91" s="77">
        <v>89</v>
      </c>
      <c r="B91" s="413" t="s">
        <v>1459</v>
      </c>
      <c r="C91" s="414"/>
      <c r="D91" s="414"/>
      <c r="E91" s="414"/>
      <c r="F91" s="415"/>
      <c r="G91" s="78" t="s">
        <v>1172</v>
      </c>
      <c r="H91" s="80">
        <v>1</v>
      </c>
      <c r="I91" s="108"/>
      <c r="J91" s="105">
        <f t="shared" si="1"/>
        <v>0</v>
      </c>
    </row>
    <row r="92" spans="1:10" x14ac:dyDescent="0.25">
      <c r="A92" s="77">
        <v>90</v>
      </c>
      <c r="B92" s="413" t="s">
        <v>1458</v>
      </c>
      <c r="C92" s="414"/>
      <c r="D92" s="414"/>
      <c r="E92" s="414"/>
      <c r="F92" s="415"/>
      <c r="G92" s="78" t="s">
        <v>1169</v>
      </c>
      <c r="H92" s="79" t="s">
        <v>1457</v>
      </c>
      <c r="I92" s="107"/>
      <c r="J92" s="105">
        <f t="shared" si="1"/>
        <v>0</v>
      </c>
    </row>
    <row r="93" spans="1:10" x14ac:dyDescent="0.25">
      <c r="A93" s="77">
        <v>91</v>
      </c>
      <c r="B93" s="413" t="s">
        <v>1456</v>
      </c>
      <c r="C93" s="414"/>
      <c r="D93" s="414"/>
      <c r="E93" s="414"/>
      <c r="F93" s="415"/>
      <c r="G93" s="78" t="s">
        <v>1172</v>
      </c>
      <c r="H93" s="80">
        <v>1</v>
      </c>
      <c r="I93" s="108"/>
      <c r="J93" s="105">
        <f t="shared" si="1"/>
        <v>0</v>
      </c>
    </row>
    <row r="94" spans="1:10" x14ac:dyDescent="0.25">
      <c r="A94" s="77">
        <v>92</v>
      </c>
      <c r="B94" s="413" t="s">
        <v>1455</v>
      </c>
      <c r="C94" s="414"/>
      <c r="D94" s="414"/>
      <c r="E94" s="414"/>
      <c r="F94" s="415"/>
      <c r="G94" s="78" t="s">
        <v>1172</v>
      </c>
      <c r="H94" s="79" t="s">
        <v>1454</v>
      </c>
      <c r="I94" s="107"/>
      <c r="J94" s="105">
        <f t="shared" si="1"/>
        <v>0</v>
      </c>
    </row>
    <row r="95" spans="1:10" x14ac:dyDescent="0.25">
      <c r="A95" s="77">
        <v>93</v>
      </c>
      <c r="B95" s="413" t="s">
        <v>1453</v>
      </c>
      <c r="C95" s="414"/>
      <c r="D95" s="414"/>
      <c r="E95" s="414"/>
      <c r="F95" s="415"/>
      <c r="G95" s="78" t="s">
        <v>1172</v>
      </c>
      <c r="H95" s="79" t="s">
        <v>1452</v>
      </c>
      <c r="I95" s="107"/>
      <c r="J95" s="105">
        <f t="shared" si="1"/>
        <v>0</v>
      </c>
    </row>
    <row r="96" spans="1:10" x14ac:dyDescent="0.25">
      <c r="A96" s="77">
        <v>94</v>
      </c>
      <c r="B96" s="413" t="s">
        <v>1451</v>
      </c>
      <c r="C96" s="414"/>
      <c r="D96" s="414"/>
      <c r="E96" s="414"/>
      <c r="F96" s="415"/>
      <c r="G96" s="78" t="s">
        <v>1172</v>
      </c>
      <c r="H96" s="79" t="s">
        <v>1450</v>
      </c>
      <c r="I96" s="107"/>
      <c r="J96" s="105">
        <f t="shared" si="1"/>
        <v>0</v>
      </c>
    </row>
    <row r="97" spans="1:10" x14ac:dyDescent="0.25">
      <c r="A97" s="77">
        <v>95</v>
      </c>
      <c r="B97" s="413" t="s">
        <v>1449</v>
      </c>
      <c r="C97" s="414"/>
      <c r="D97" s="414"/>
      <c r="E97" s="414"/>
      <c r="F97" s="415"/>
      <c r="G97" s="78" t="s">
        <v>1169</v>
      </c>
      <c r="H97" s="79" t="s">
        <v>1448</v>
      </c>
      <c r="I97" s="107"/>
      <c r="J97" s="105">
        <f t="shared" si="1"/>
        <v>0</v>
      </c>
    </row>
    <row r="98" spans="1:10" x14ac:dyDescent="0.25">
      <c r="A98" s="77">
        <v>96</v>
      </c>
      <c r="B98" s="413" t="s">
        <v>1447</v>
      </c>
      <c r="C98" s="414"/>
      <c r="D98" s="414"/>
      <c r="E98" s="414"/>
      <c r="F98" s="415"/>
      <c r="G98" s="78" t="s">
        <v>1169</v>
      </c>
      <c r="H98" s="79" t="s">
        <v>1446</v>
      </c>
      <c r="I98" s="107"/>
      <c r="J98" s="105">
        <f t="shared" si="1"/>
        <v>0</v>
      </c>
    </row>
    <row r="99" spans="1:10" x14ac:dyDescent="0.25">
      <c r="A99" s="77">
        <v>97</v>
      </c>
      <c r="B99" s="413" t="s">
        <v>1445</v>
      </c>
      <c r="C99" s="414"/>
      <c r="D99" s="414"/>
      <c r="E99" s="414"/>
      <c r="F99" s="415"/>
      <c r="G99" s="78" t="s">
        <v>1169</v>
      </c>
      <c r="H99" s="81">
        <v>2345</v>
      </c>
      <c r="I99" s="108"/>
      <c r="J99" s="105">
        <f t="shared" si="1"/>
        <v>0</v>
      </c>
    </row>
    <row r="100" spans="1:10" x14ac:dyDescent="0.25">
      <c r="A100" s="77">
        <v>98</v>
      </c>
      <c r="B100" s="413" t="s">
        <v>1444</v>
      </c>
      <c r="C100" s="414"/>
      <c r="D100" s="414"/>
      <c r="E100" s="414"/>
      <c r="F100" s="415"/>
      <c r="G100" s="78" t="s">
        <v>1169</v>
      </c>
      <c r="H100" s="81">
        <v>2541</v>
      </c>
      <c r="I100" s="108"/>
      <c r="J100" s="105">
        <f t="shared" si="1"/>
        <v>0</v>
      </c>
    </row>
    <row r="101" spans="1:10" x14ac:dyDescent="0.25">
      <c r="A101" s="77">
        <v>99</v>
      </c>
      <c r="B101" s="413" t="s">
        <v>1443</v>
      </c>
      <c r="C101" s="414"/>
      <c r="D101" s="414"/>
      <c r="E101" s="414"/>
      <c r="F101" s="415"/>
      <c r="G101" s="78" t="s">
        <v>1223</v>
      </c>
      <c r="H101" s="80">
        <v>250</v>
      </c>
      <c r="I101" s="108"/>
      <c r="J101" s="105">
        <f t="shared" si="1"/>
        <v>0</v>
      </c>
    </row>
    <row r="102" spans="1:10" x14ac:dyDescent="0.25">
      <c r="A102" s="77">
        <v>100</v>
      </c>
      <c r="B102" s="413" t="s">
        <v>1442</v>
      </c>
      <c r="C102" s="414"/>
      <c r="D102" s="414"/>
      <c r="E102" s="414"/>
      <c r="F102" s="415"/>
      <c r="G102" s="78" t="s">
        <v>1172</v>
      </c>
      <c r="H102" s="80">
        <v>1</v>
      </c>
      <c r="I102" s="108"/>
      <c r="J102" s="105">
        <f t="shared" si="1"/>
        <v>0</v>
      </c>
    </row>
    <row r="103" spans="1:10" x14ac:dyDescent="0.25">
      <c r="A103" s="77">
        <v>101</v>
      </c>
      <c r="B103" s="413" t="s">
        <v>1441</v>
      </c>
      <c r="C103" s="414"/>
      <c r="D103" s="414"/>
      <c r="E103" s="414"/>
      <c r="F103" s="415"/>
      <c r="G103" s="78" t="s">
        <v>1172</v>
      </c>
      <c r="H103" s="80">
        <v>1</v>
      </c>
      <c r="I103" s="108"/>
      <c r="J103" s="105">
        <f t="shared" si="1"/>
        <v>0</v>
      </c>
    </row>
    <row r="104" spans="1:10" x14ac:dyDescent="0.25">
      <c r="A104" s="77">
        <v>102</v>
      </c>
      <c r="B104" s="413" t="s">
        <v>1440</v>
      </c>
      <c r="C104" s="414"/>
      <c r="D104" s="414"/>
      <c r="E104" s="414"/>
      <c r="F104" s="415"/>
      <c r="G104" s="78" t="s">
        <v>1172</v>
      </c>
      <c r="H104" s="80">
        <v>1</v>
      </c>
      <c r="I104" s="108"/>
      <c r="J104" s="105">
        <f t="shared" si="1"/>
        <v>0</v>
      </c>
    </row>
    <row r="105" spans="1:10" x14ac:dyDescent="0.25">
      <c r="A105" s="77">
        <v>103</v>
      </c>
      <c r="B105" s="413" t="s">
        <v>1439</v>
      </c>
      <c r="C105" s="414"/>
      <c r="D105" s="414"/>
      <c r="E105" s="414"/>
      <c r="F105" s="415"/>
      <c r="G105" s="78" t="s">
        <v>1172</v>
      </c>
      <c r="H105" s="80">
        <v>5</v>
      </c>
      <c r="I105" s="108"/>
      <c r="J105" s="105">
        <f t="shared" si="1"/>
        <v>0</v>
      </c>
    </row>
    <row r="106" spans="1:10" x14ac:dyDescent="0.25">
      <c r="A106" s="77">
        <v>104</v>
      </c>
      <c r="B106" s="413" t="s">
        <v>1438</v>
      </c>
      <c r="C106" s="414"/>
      <c r="D106" s="414"/>
      <c r="E106" s="414"/>
      <c r="F106" s="415"/>
      <c r="G106" s="78" t="s">
        <v>1169</v>
      </c>
      <c r="H106" s="79" t="s">
        <v>1437</v>
      </c>
      <c r="I106" s="107"/>
      <c r="J106" s="105">
        <f t="shared" si="1"/>
        <v>0</v>
      </c>
    </row>
    <row r="107" spans="1:10" x14ac:dyDescent="0.25">
      <c r="A107" s="77">
        <v>105</v>
      </c>
      <c r="B107" s="416" t="s">
        <v>1658</v>
      </c>
      <c r="C107" s="417"/>
      <c r="D107" s="417"/>
      <c r="E107" s="417"/>
      <c r="F107" s="418"/>
      <c r="G107" s="78" t="s">
        <v>1285</v>
      </c>
      <c r="H107" s="80">
        <v>10</v>
      </c>
      <c r="I107" s="108"/>
      <c r="J107" s="105">
        <f t="shared" si="1"/>
        <v>0</v>
      </c>
    </row>
    <row r="108" spans="1:10" x14ac:dyDescent="0.25">
      <c r="A108" s="77">
        <v>106</v>
      </c>
      <c r="B108" s="416" t="s">
        <v>1658</v>
      </c>
      <c r="C108" s="417"/>
      <c r="D108" s="417"/>
      <c r="E108" s="417"/>
      <c r="F108" s="418"/>
      <c r="G108" s="78" t="s">
        <v>1285</v>
      </c>
      <c r="H108" s="79" t="s">
        <v>1436</v>
      </c>
      <c r="I108" s="107"/>
      <c r="J108" s="105">
        <f t="shared" si="1"/>
        <v>0</v>
      </c>
    </row>
    <row r="109" spans="1:10" x14ac:dyDescent="0.25">
      <c r="A109" s="77">
        <v>107</v>
      </c>
      <c r="B109" s="416" t="s">
        <v>1659</v>
      </c>
      <c r="C109" s="417"/>
      <c r="D109" s="417"/>
      <c r="E109" s="417"/>
      <c r="F109" s="418"/>
      <c r="G109" s="78" t="s">
        <v>1172</v>
      </c>
      <c r="H109" s="79" t="s">
        <v>1435</v>
      </c>
      <c r="I109" s="107"/>
      <c r="J109" s="105">
        <f t="shared" si="1"/>
        <v>0</v>
      </c>
    </row>
    <row r="110" spans="1:10" x14ac:dyDescent="0.25">
      <c r="A110" s="77">
        <v>108</v>
      </c>
      <c r="B110" s="413" t="s">
        <v>1434</v>
      </c>
      <c r="C110" s="414"/>
      <c r="D110" s="414"/>
      <c r="E110" s="414"/>
      <c r="F110" s="415"/>
      <c r="G110" s="78" t="s">
        <v>1176</v>
      </c>
      <c r="H110" s="80">
        <v>6</v>
      </c>
      <c r="I110" s="108"/>
      <c r="J110" s="105">
        <f t="shared" si="1"/>
        <v>0</v>
      </c>
    </row>
    <row r="111" spans="1:10" x14ac:dyDescent="0.25">
      <c r="A111" s="77">
        <v>109</v>
      </c>
      <c r="B111" s="413" t="s">
        <v>1433</v>
      </c>
      <c r="C111" s="414"/>
      <c r="D111" s="414"/>
      <c r="E111" s="414"/>
      <c r="F111" s="415"/>
      <c r="G111" s="78" t="s">
        <v>1169</v>
      </c>
      <c r="H111" s="79" t="s">
        <v>1432</v>
      </c>
      <c r="I111" s="107"/>
      <c r="J111" s="105">
        <f t="shared" si="1"/>
        <v>0</v>
      </c>
    </row>
    <row r="112" spans="1:10" x14ac:dyDescent="0.25">
      <c r="A112" s="77">
        <v>110</v>
      </c>
      <c r="B112" s="413" t="s">
        <v>1431</v>
      </c>
      <c r="C112" s="414"/>
      <c r="D112" s="414"/>
      <c r="E112" s="414"/>
      <c r="F112" s="415"/>
      <c r="G112" s="78" t="s">
        <v>1223</v>
      </c>
      <c r="H112" s="79" t="s">
        <v>1429</v>
      </c>
      <c r="I112" s="107"/>
      <c r="J112" s="105">
        <f t="shared" si="1"/>
        <v>0</v>
      </c>
    </row>
    <row r="113" spans="1:10" x14ac:dyDescent="0.25">
      <c r="A113" s="77">
        <v>111</v>
      </c>
      <c r="B113" s="413" t="s">
        <v>1430</v>
      </c>
      <c r="C113" s="414"/>
      <c r="D113" s="414"/>
      <c r="E113" s="414"/>
      <c r="F113" s="415"/>
      <c r="G113" s="78" t="s">
        <v>1223</v>
      </c>
      <c r="H113" s="79" t="s">
        <v>1429</v>
      </c>
      <c r="I113" s="107"/>
      <c r="J113" s="105">
        <f t="shared" si="1"/>
        <v>0</v>
      </c>
    </row>
    <row r="114" spans="1:10" x14ac:dyDescent="0.25">
      <c r="A114" s="77">
        <v>112</v>
      </c>
      <c r="B114" s="413" t="s">
        <v>1428</v>
      </c>
      <c r="C114" s="414"/>
      <c r="D114" s="414"/>
      <c r="E114" s="414"/>
      <c r="F114" s="415"/>
      <c r="G114" s="78" t="s">
        <v>1169</v>
      </c>
      <c r="H114" s="79" t="s">
        <v>1427</v>
      </c>
      <c r="I114" s="107"/>
      <c r="J114" s="105">
        <f t="shared" si="1"/>
        <v>0</v>
      </c>
    </row>
    <row r="115" spans="1:10" x14ac:dyDescent="0.25">
      <c r="A115" s="77">
        <v>113</v>
      </c>
      <c r="B115" s="413" t="s">
        <v>1426</v>
      </c>
      <c r="C115" s="414"/>
      <c r="D115" s="414"/>
      <c r="E115" s="414"/>
      <c r="F115" s="415"/>
      <c r="G115" s="78" t="s">
        <v>1172</v>
      </c>
      <c r="H115" s="80">
        <v>8</v>
      </c>
      <c r="I115" s="108"/>
      <c r="J115" s="105">
        <f t="shared" si="1"/>
        <v>0</v>
      </c>
    </row>
    <row r="116" spans="1:10" x14ac:dyDescent="0.25">
      <c r="A116" s="77">
        <v>114</v>
      </c>
      <c r="B116" s="413" t="s">
        <v>1425</v>
      </c>
      <c r="C116" s="414"/>
      <c r="D116" s="414"/>
      <c r="E116" s="414"/>
      <c r="F116" s="415"/>
      <c r="G116" s="78" t="s">
        <v>1172</v>
      </c>
      <c r="H116" s="80">
        <v>1</v>
      </c>
      <c r="I116" s="108"/>
      <c r="J116" s="105">
        <f t="shared" si="1"/>
        <v>0</v>
      </c>
    </row>
    <row r="117" spans="1:10" x14ac:dyDescent="0.25">
      <c r="A117" s="77">
        <v>115</v>
      </c>
      <c r="B117" s="413" t="s">
        <v>1660</v>
      </c>
      <c r="C117" s="414"/>
      <c r="D117" s="414"/>
      <c r="E117" s="414"/>
      <c r="F117" s="415"/>
      <c r="G117" s="78" t="s">
        <v>1285</v>
      </c>
      <c r="H117" s="79" t="s">
        <v>1424</v>
      </c>
      <c r="I117" s="107"/>
      <c r="J117" s="105">
        <f t="shared" si="1"/>
        <v>0</v>
      </c>
    </row>
    <row r="118" spans="1:10" x14ac:dyDescent="0.25">
      <c r="A118" s="77">
        <v>116</v>
      </c>
      <c r="B118" s="413" t="s">
        <v>1423</v>
      </c>
      <c r="C118" s="414"/>
      <c r="D118" s="414"/>
      <c r="E118" s="414"/>
      <c r="F118" s="415"/>
      <c r="G118" s="78" t="s">
        <v>1285</v>
      </c>
      <c r="H118" s="79" t="s">
        <v>1422</v>
      </c>
      <c r="I118" s="107"/>
      <c r="J118" s="105">
        <f t="shared" si="1"/>
        <v>0</v>
      </c>
    </row>
    <row r="119" spans="1:10" x14ac:dyDescent="0.25">
      <c r="A119" s="77">
        <v>117</v>
      </c>
      <c r="B119" s="413" t="s">
        <v>1421</v>
      </c>
      <c r="C119" s="414"/>
      <c r="D119" s="414"/>
      <c r="E119" s="414"/>
      <c r="F119" s="415"/>
      <c r="G119" s="78" t="s">
        <v>1285</v>
      </c>
      <c r="H119" s="79" t="s">
        <v>1420</v>
      </c>
      <c r="I119" s="107"/>
      <c r="J119" s="105">
        <f t="shared" si="1"/>
        <v>0</v>
      </c>
    </row>
    <row r="120" spans="1:10" x14ac:dyDescent="0.25">
      <c r="A120" s="77">
        <v>118</v>
      </c>
      <c r="B120" s="413" t="s">
        <v>1419</v>
      </c>
      <c r="C120" s="414"/>
      <c r="D120" s="414"/>
      <c r="E120" s="414"/>
      <c r="F120" s="415"/>
      <c r="G120" s="78" t="s">
        <v>1172</v>
      </c>
      <c r="H120" s="80">
        <v>38</v>
      </c>
      <c r="I120" s="108"/>
      <c r="J120" s="105">
        <f t="shared" si="1"/>
        <v>0</v>
      </c>
    </row>
    <row r="121" spans="1:10" x14ac:dyDescent="0.25">
      <c r="A121" s="77">
        <v>119</v>
      </c>
      <c r="B121" s="413" t="s">
        <v>1418</v>
      </c>
      <c r="C121" s="414"/>
      <c r="D121" s="414"/>
      <c r="E121" s="414"/>
      <c r="F121" s="415"/>
      <c r="G121" s="78" t="s">
        <v>1172</v>
      </c>
      <c r="H121" s="80">
        <v>16</v>
      </c>
      <c r="I121" s="108"/>
      <c r="J121" s="105">
        <f t="shared" si="1"/>
        <v>0</v>
      </c>
    </row>
    <row r="122" spans="1:10" x14ac:dyDescent="0.25">
      <c r="A122" s="77">
        <v>120</v>
      </c>
      <c r="B122" s="413" t="s">
        <v>1417</v>
      </c>
      <c r="C122" s="414"/>
      <c r="D122" s="414"/>
      <c r="E122" s="414"/>
      <c r="F122" s="415"/>
      <c r="G122" s="78" t="s">
        <v>1223</v>
      </c>
      <c r="H122" s="81">
        <v>1311</v>
      </c>
      <c r="I122" s="108"/>
      <c r="J122" s="105">
        <f t="shared" si="1"/>
        <v>0</v>
      </c>
    </row>
    <row r="123" spans="1:10" x14ac:dyDescent="0.25">
      <c r="A123" s="77">
        <v>121</v>
      </c>
      <c r="B123" s="413" t="s">
        <v>1416</v>
      </c>
      <c r="C123" s="414"/>
      <c r="D123" s="414"/>
      <c r="E123" s="414"/>
      <c r="F123" s="415"/>
      <c r="G123" s="78" t="s">
        <v>1223</v>
      </c>
      <c r="H123" s="79" t="s">
        <v>1415</v>
      </c>
      <c r="I123" s="107"/>
      <c r="J123" s="105">
        <f t="shared" si="1"/>
        <v>0</v>
      </c>
    </row>
    <row r="124" spans="1:10" x14ac:dyDescent="0.25">
      <c r="A124" s="77">
        <v>122</v>
      </c>
      <c r="B124" s="413" t="s">
        <v>1414</v>
      </c>
      <c r="C124" s="414"/>
      <c r="D124" s="414"/>
      <c r="E124" s="414"/>
      <c r="F124" s="415"/>
      <c r="G124" s="78" t="s">
        <v>1169</v>
      </c>
      <c r="H124" s="81">
        <v>7862</v>
      </c>
      <c r="I124" s="108"/>
      <c r="J124" s="105">
        <f t="shared" si="1"/>
        <v>0</v>
      </c>
    </row>
    <row r="125" spans="1:10" x14ac:dyDescent="0.25">
      <c r="A125" s="77">
        <v>123</v>
      </c>
      <c r="B125" s="413" t="s">
        <v>1413</v>
      </c>
      <c r="C125" s="414"/>
      <c r="D125" s="414"/>
      <c r="E125" s="414"/>
      <c r="F125" s="415"/>
      <c r="G125" s="78" t="s">
        <v>1169</v>
      </c>
      <c r="H125" s="79" t="s">
        <v>1412</v>
      </c>
      <c r="I125" s="107"/>
      <c r="J125" s="105">
        <f t="shared" si="1"/>
        <v>0</v>
      </c>
    </row>
    <row r="126" spans="1:10" x14ac:dyDescent="0.25">
      <c r="A126" s="77">
        <v>124</v>
      </c>
      <c r="B126" s="413" t="s">
        <v>1411</v>
      </c>
      <c r="C126" s="414"/>
      <c r="D126" s="414"/>
      <c r="E126" s="414"/>
      <c r="F126" s="415"/>
      <c r="G126" s="78" t="s">
        <v>1169</v>
      </c>
      <c r="H126" s="79" t="s">
        <v>1410</v>
      </c>
      <c r="I126" s="107"/>
      <c r="J126" s="105">
        <f t="shared" si="1"/>
        <v>0</v>
      </c>
    </row>
    <row r="127" spans="1:10" x14ac:dyDescent="0.25">
      <c r="A127" s="77">
        <v>125</v>
      </c>
      <c r="B127" s="413" t="s">
        <v>1409</v>
      </c>
      <c r="C127" s="414"/>
      <c r="D127" s="414"/>
      <c r="E127" s="414"/>
      <c r="F127" s="415"/>
      <c r="G127" s="78" t="s">
        <v>1304</v>
      </c>
      <c r="H127" s="79" t="s">
        <v>1408</v>
      </c>
      <c r="I127" s="107"/>
      <c r="J127" s="105">
        <f t="shared" si="1"/>
        <v>0</v>
      </c>
    </row>
    <row r="128" spans="1:10" x14ac:dyDescent="0.25">
      <c r="A128" s="77">
        <v>126</v>
      </c>
      <c r="B128" s="413" t="s">
        <v>1407</v>
      </c>
      <c r="C128" s="414"/>
      <c r="D128" s="414"/>
      <c r="E128" s="414"/>
      <c r="F128" s="415"/>
      <c r="G128" s="78" t="s">
        <v>1194</v>
      </c>
      <c r="H128" s="79" t="s">
        <v>1406</v>
      </c>
      <c r="I128" s="107"/>
      <c r="J128" s="105">
        <f t="shared" si="1"/>
        <v>0</v>
      </c>
    </row>
    <row r="129" spans="1:10" x14ac:dyDescent="0.25">
      <c r="A129" s="77">
        <v>127</v>
      </c>
      <c r="B129" s="413" t="s">
        <v>1405</v>
      </c>
      <c r="C129" s="414"/>
      <c r="D129" s="414"/>
      <c r="E129" s="414"/>
      <c r="F129" s="415"/>
      <c r="G129" s="78" t="s">
        <v>1194</v>
      </c>
      <c r="H129" s="79" t="s">
        <v>1404</v>
      </c>
      <c r="I129" s="107"/>
      <c r="J129" s="105">
        <f t="shared" si="1"/>
        <v>0</v>
      </c>
    </row>
    <row r="130" spans="1:10" x14ac:dyDescent="0.25">
      <c r="A130" s="77">
        <v>128</v>
      </c>
      <c r="B130" s="413" t="s">
        <v>1403</v>
      </c>
      <c r="C130" s="414"/>
      <c r="D130" s="414"/>
      <c r="E130" s="414"/>
      <c r="F130" s="415"/>
      <c r="G130" s="78" t="s">
        <v>1194</v>
      </c>
      <c r="H130" s="79" t="s">
        <v>1402</v>
      </c>
      <c r="I130" s="107"/>
      <c r="J130" s="105">
        <f t="shared" si="1"/>
        <v>0</v>
      </c>
    </row>
    <row r="131" spans="1:10" x14ac:dyDescent="0.25">
      <c r="A131" s="77">
        <v>129</v>
      </c>
      <c r="B131" s="413" t="s">
        <v>1401</v>
      </c>
      <c r="C131" s="414"/>
      <c r="D131" s="414"/>
      <c r="E131" s="414"/>
      <c r="F131" s="415"/>
      <c r="G131" s="78" t="s">
        <v>1172</v>
      </c>
      <c r="H131" s="79" t="s">
        <v>1352</v>
      </c>
      <c r="I131" s="107"/>
      <c r="J131" s="105">
        <f t="shared" si="1"/>
        <v>0</v>
      </c>
    </row>
    <row r="132" spans="1:10" x14ac:dyDescent="0.25">
      <c r="A132" s="77">
        <v>130</v>
      </c>
      <c r="B132" s="413" t="s">
        <v>1400</v>
      </c>
      <c r="C132" s="414"/>
      <c r="D132" s="414"/>
      <c r="E132" s="414"/>
      <c r="F132" s="415"/>
      <c r="G132" s="78" t="s">
        <v>1172</v>
      </c>
      <c r="H132" s="81">
        <v>215383</v>
      </c>
      <c r="I132" s="108"/>
      <c r="J132" s="105">
        <f t="shared" ref="J132:J195" si="2">H132*I132</f>
        <v>0</v>
      </c>
    </row>
    <row r="133" spans="1:10" x14ac:dyDescent="0.25">
      <c r="A133" s="77">
        <v>131</v>
      </c>
      <c r="B133" s="413" t="s">
        <v>1399</v>
      </c>
      <c r="C133" s="414"/>
      <c r="D133" s="414"/>
      <c r="E133" s="414"/>
      <c r="F133" s="415"/>
      <c r="G133" s="78" t="s">
        <v>1223</v>
      </c>
      <c r="H133" s="79" t="s">
        <v>1398</v>
      </c>
      <c r="I133" s="107"/>
      <c r="J133" s="105">
        <f t="shared" si="2"/>
        <v>0</v>
      </c>
    </row>
    <row r="134" spans="1:10" x14ac:dyDescent="0.25">
      <c r="A134" s="77">
        <v>132</v>
      </c>
      <c r="B134" s="413" t="s">
        <v>1397</v>
      </c>
      <c r="C134" s="414"/>
      <c r="D134" s="414"/>
      <c r="E134" s="414"/>
      <c r="F134" s="415"/>
      <c r="G134" s="78" t="s">
        <v>1194</v>
      </c>
      <c r="H134" s="79" t="s">
        <v>1396</v>
      </c>
      <c r="I134" s="107"/>
      <c r="J134" s="105">
        <f t="shared" si="2"/>
        <v>0</v>
      </c>
    </row>
    <row r="135" spans="1:10" ht="23.25" customHeight="1" x14ac:dyDescent="0.25">
      <c r="A135" s="77">
        <v>133</v>
      </c>
      <c r="B135" s="413" t="s">
        <v>1395</v>
      </c>
      <c r="C135" s="414"/>
      <c r="D135" s="414"/>
      <c r="E135" s="414"/>
      <c r="F135" s="415"/>
      <c r="G135" s="87" t="s">
        <v>1223</v>
      </c>
      <c r="H135" s="88" t="s">
        <v>1394</v>
      </c>
      <c r="I135" s="111"/>
      <c r="J135" s="105">
        <f t="shared" si="2"/>
        <v>0</v>
      </c>
    </row>
    <row r="136" spans="1:10" x14ac:dyDescent="0.25">
      <c r="A136" s="77">
        <v>134</v>
      </c>
      <c r="B136" s="413" t="s">
        <v>1393</v>
      </c>
      <c r="C136" s="414"/>
      <c r="D136" s="414"/>
      <c r="E136" s="414"/>
      <c r="F136" s="415"/>
      <c r="G136" s="78" t="s">
        <v>1194</v>
      </c>
      <c r="H136" s="79" t="s">
        <v>1392</v>
      </c>
      <c r="I136" s="107"/>
      <c r="J136" s="105">
        <f t="shared" si="2"/>
        <v>0</v>
      </c>
    </row>
    <row r="137" spans="1:10" x14ac:dyDescent="0.25">
      <c r="A137" s="77">
        <v>135</v>
      </c>
      <c r="B137" s="413" t="s">
        <v>1391</v>
      </c>
      <c r="C137" s="414"/>
      <c r="D137" s="414"/>
      <c r="E137" s="414"/>
      <c r="F137" s="415"/>
      <c r="G137" s="78" t="s">
        <v>1223</v>
      </c>
      <c r="H137" s="79" t="s">
        <v>1390</v>
      </c>
      <c r="I137" s="107"/>
      <c r="J137" s="105">
        <f t="shared" si="2"/>
        <v>0</v>
      </c>
    </row>
    <row r="138" spans="1:10" x14ac:dyDescent="0.25">
      <c r="A138" s="77">
        <v>136</v>
      </c>
      <c r="B138" s="413" t="s">
        <v>1661</v>
      </c>
      <c r="C138" s="414"/>
      <c r="D138" s="414"/>
      <c r="E138" s="414"/>
      <c r="F138" s="415"/>
      <c r="G138" s="78" t="s">
        <v>121</v>
      </c>
      <c r="H138" s="90">
        <v>42.722999999999999</v>
      </c>
      <c r="I138" s="113"/>
      <c r="J138" s="105">
        <f t="shared" si="2"/>
        <v>0</v>
      </c>
    </row>
    <row r="139" spans="1:10" x14ac:dyDescent="0.25">
      <c r="A139" s="77">
        <v>137</v>
      </c>
      <c r="B139" s="413" t="s">
        <v>1663</v>
      </c>
      <c r="C139" s="414"/>
      <c r="D139" s="414"/>
      <c r="E139" s="414"/>
      <c r="F139" s="415"/>
      <c r="G139" s="78" t="s">
        <v>121</v>
      </c>
      <c r="H139" s="90">
        <v>137.12299999999999</v>
      </c>
      <c r="I139" s="113"/>
      <c r="J139" s="105">
        <f t="shared" si="2"/>
        <v>0</v>
      </c>
    </row>
    <row r="140" spans="1:10" x14ac:dyDescent="0.25">
      <c r="A140" s="77">
        <v>138</v>
      </c>
      <c r="B140" s="413" t="s">
        <v>1389</v>
      </c>
      <c r="C140" s="414"/>
      <c r="D140" s="414"/>
      <c r="E140" s="414"/>
      <c r="F140" s="415"/>
      <c r="G140" s="78" t="s">
        <v>1172</v>
      </c>
      <c r="H140" s="79" t="s">
        <v>1388</v>
      </c>
      <c r="I140" s="107"/>
      <c r="J140" s="105">
        <f t="shared" si="2"/>
        <v>0</v>
      </c>
    </row>
    <row r="141" spans="1:10" x14ac:dyDescent="0.25">
      <c r="A141" s="77">
        <v>139</v>
      </c>
      <c r="B141" s="413" t="s">
        <v>1387</v>
      </c>
      <c r="C141" s="414"/>
      <c r="D141" s="414"/>
      <c r="E141" s="414"/>
      <c r="F141" s="415"/>
      <c r="G141" s="78" t="s">
        <v>1172</v>
      </c>
      <c r="H141" s="79" t="s">
        <v>1386</v>
      </c>
      <c r="I141" s="107"/>
      <c r="J141" s="105">
        <f t="shared" si="2"/>
        <v>0</v>
      </c>
    </row>
    <row r="142" spans="1:10" x14ac:dyDescent="0.25">
      <c r="A142" s="77">
        <v>140</v>
      </c>
      <c r="B142" s="413" t="s">
        <v>1385</v>
      </c>
      <c r="C142" s="414"/>
      <c r="D142" s="414"/>
      <c r="E142" s="414"/>
      <c r="F142" s="415"/>
      <c r="G142" s="78" t="s">
        <v>1172</v>
      </c>
      <c r="H142" s="79" t="s">
        <v>1384</v>
      </c>
      <c r="I142" s="107"/>
      <c r="J142" s="105">
        <f t="shared" si="2"/>
        <v>0</v>
      </c>
    </row>
    <row r="143" spans="1:10" x14ac:dyDescent="0.25">
      <c r="A143" s="77">
        <v>141</v>
      </c>
      <c r="B143" s="413" t="s">
        <v>1383</v>
      </c>
      <c r="C143" s="414"/>
      <c r="D143" s="414"/>
      <c r="E143" s="414"/>
      <c r="F143" s="415"/>
      <c r="G143" s="78" t="s">
        <v>1172</v>
      </c>
      <c r="H143" s="79" t="s">
        <v>1382</v>
      </c>
      <c r="I143" s="107"/>
      <c r="J143" s="105">
        <f t="shared" si="2"/>
        <v>0</v>
      </c>
    </row>
    <row r="144" spans="1:10" x14ac:dyDescent="0.25">
      <c r="A144" s="77">
        <v>142</v>
      </c>
      <c r="B144" s="413" t="s">
        <v>1381</v>
      </c>
      <c r="C144" s="414"/>
      <c r="D144" s="414"/>
      <c r="E144" s="414"/>
      <c r="F144" s="415"/>
      <c r="G144" s="78" t="s">
        <v>1172</v>
      </c>
      <c r="H144" s="80">
        <v>4</v>
      </c>
      <c r="I144" s="108"/>
      <c r="J144" s="105">
        <f t="shared" si="2"/>
        <v>0</v>
      </c>
    </row>
    <row r="145" spans="1:10" x14ac:dyDescent="0.25">
      <c r="A145" s="77">
        <v>143</v>
      </c>
      <c r="B145" s="413" t="s">
        <v>1380</v>
      </c>
      <c r="C145" s="414"/>
      <c r="D145" s="414"/>
      <c r="E145" s="414"/>
      <c r="F145" s="415"/>
      <c r="G145" s="78" t="s">
        <v>1172</v>
      </c>
      <c r="H145" s="79" t="s">
        <v>1379</v>
      </c>
      <c r="I145" s="107"/>
      <c r="J145" s="105">
        <f t="shared" si="2"/>
        <v>0</v>
      </c>
    </row>
    <row r="146" spans="1:10" x14ac:dyDescent="0.25">
      <c r="A146" s="77">
        <v>144</v>
      </c>
      <c r="B146" s="413" t="s">
        <v>1378</v>
      </c>
      <c r="C146" s="414"/>
      <c r="D146" s="414"/>
      <c r="E146" s="414"/>
      <c r="F146" s="415"/>
      <c r="G146" s="78" t="s">
        <v>1172</v>
      </c>
      <c r="H146" s="79" t="s">
        <v>1377</v>
      </c>
      <c r="I146" s="107"/>
      <c r="J146" s="105">
        <f t="shared" si="2"/>
        <v>0</v>
      </c>
    </row>
    <row r="147" spans="1:10" x14ac:dyDescent="0.25">
      <c r="A147" s="77">
        <v>145</v>
      </c>
      <c r="B147" s="413" t="s">
        <v>1376</v>
      </c>
      <c r="C147" s="414"/>
      <c r="D147" s="414"/>
      <c r="E147" s="414"/>
      <c r="F147" s="415"/>
      <c r="G147" s="78" t="s">
        <v>1172</v>
      </c>
      <c r="H147" s="80">
        <v>13</v>
      </c>
      <c r="I147" s="108"/>
      <c r="J147" s="105">
        <f t="shared" si="2"/>
        <v>0</v>
      </c>
    </row>
    <row r="148" spans="1:10" x14ac:dyDescent="0.25">
      <c r="A148" s="77">
        <v>146</v>
      </c>
      <c r="B148" s="413" t="s">
        <v>1375</v>
      </c>
      <c r="C148" s="414"/>
      <c r="D148" s="414"/>
      <c r="E148" s="414"/>
      <c r="F148" s="415"/>
      <c r="G148" s="78" t="s">
        <v>1172</v>
      </c>
      <c r="H148" s="80">
        <v>1</v>
      </c>
      <c r="I148" s="108"/>
      <c r="J148" s="105">
        <f t="shared" si="2"/>
        <v>0</v>
      </c>
    </row>
    <row r="149" spans="1:10" x14ac:dyDescent="0.25">
      <c r="A149" s="77">
        <v>147</v>
      </c>
      <c r="B149" s="413" t="s">
        <v>1374</v>
      </c>
      <c r="C149" s="414"/>
      <c r="D149" s="414"/>
      <c r="E149" s="414"/>
      <c r="F149" s="415"/>
      <c r="G149" s="78" t="s">
        <v>1172</v>
      </c>
      <c r="H149" s="80">
        <v>1</v>
      </c>
      <c r="I149" s="108"/>
      <c r="J149" s="105">
        <f t="shared" si="2"/>
        <v>0</v>
      </c>
    </row>
    <row r="150" spans="1:10" x14ac:dyDescent="0.25">
      <c r="A150" s="77">
        <v>148</v>
      </c>
      <c r="B150" s="413" t="s">
        <v>1373</v>
      </c>
      <c r="C150" s="414"/>
      <c r="D150" s="414"/>
      <c r="E150" s="414"/>
      <c r="F150" s="415"/>
      <c r="G150" s="78" t="s">
        <v>1172</v>
      </c>
      <c r="H150" s="79" t="s">
        <v>1233</v>
      </c>
      <c r="I150" s="107"/>
      <c r="J150" s="105">
        <f t="shared" si="2"/>
        <v>0</v>
      </c>
    </row>
    <row r="151" spans="1:10" x14ac:dyDescent="0.25">
      <c r="A151" s="77">
        <v>149</v>
      </c>
      <c r="B151" s="413" t="s">
        <v>1372</v>
      </c>
      <c r="C151" s="414"/>
      <c r="D151" s="414"/>
      <c r="E151" s="414"/>
      <c r="F151" s="415"/>
      <c r="G151" s="78" t="s">
        <v>1169</v>
      </c>
      <c r="H151" s="79" t="s">
        <v>1371</v>
      </c>
      <c r="I151" s="107"/>
      <c r="J151" s="105">
        <f t="shared" si="2"/>
        <v>0</v>
      </c>
    </row>
    <row r="152" spans="1:10" x14ac:dyDescent="0.25">
      <c r="A152" s="77">
        <v>150</v>
      </c>
      <c r="B152" s="413" t="s">
        <v>1370</v>
      </c>
      <c r="C152" s="414"/>
      <c r="D152" s="414"/>
      <c r="E152" s="414"/>
      <c r="F152" s="415"/>
      <c r="G152" s="78" t="s">
        <v>1285</v>
      </c>
      <c r="H152" s="79" t="s">
        <v>1369</v>
      </c>
      <c r="I152" s="107"/>
      <c r="J152" s="105">
        <f t="shared" si="2"/>
        <v>0</v>
      </c>
    </row>
    <row r="153" spans="1:10" x14ac:dyDescent="0.25">
      <c r="A153" s="77">
        <v>151</v>
      </c>
      <c r="B153" s="413" t="s">
        <v>1368</v>
      </c>
      <c r="C153" s="414"/>
      <c r="D153" s="414"/>
      <c r="E153" s="414"/>
      <c r="F153" s="415"/>
      <c r="G153" s="78" t="s">
        <v>1285</v>
      </c>
      <c r="H153" s="79" t="s">
        <v>1367</v>
      </c>
      <c r="I153" s="107"/>
      <c r="J153" s="105">
        <f t="shared" si="2"/>
        <v>0</v>
      </c>
    </row>
    <row r="154" spans="1:10" x14ac:dyDescent="0.25">
      <c r="A154" s="77">
        <v>152</v>
      </c>
      <c r="B154" s="413" t="s">
        <v>1366</v>
      </c>
      <c r="C154" s="414"/>
      <c r="D154" s="414"/>
      <c r="E154" s="414"/>
      <c r="F154" s="415"/>
      <c r="G154" s="78" t="s">
        <v>1172</v>
      </c>
      <c r="H154" s="80">
        <v>14</v>
      </c>
      <c r="I154" s="108"/>
      <c r="J154" s="105">
        <f t="shared" si="2"/>
        <v>0</v>
      </c>
    </row>
    <row r="155" spans="1:10" x14ac:dyDescent="0.25">
      <c r="A155" s="77">
        <v>153</v>
      </c>
      <c r="B155" s="413" t="s">
        <v>1365</v>
      </c>
      <c r="C155" s="414"/>
      <c r="D155" s="414"/>
      <c r="E155" s="414"/>
      <c r="F155" s="415"/>
      <c r="G155" s="78" t="s">
        <v>1172</v>
      </c>
      <c r="H155" s="80">
        <v>3</v>
      </c>
      <c r="I155" s="108"/>
      <c r="J155" s="105">
        <f t="shared" si="2"/>
        <v>0</v>
      </c>
    </row>
    <row r="156" spans="1:10" x14ac:dyDescent="0.25">
      <c r="A156" s="77">
        <v>154</v>
      </c>
      <c r="B156" s="413" t="s">
        <v>1364</v>
      </c>
      <c r="C156" s="414"/>
      <c r="D156" s="414"/>
      <c r="E156" s="414"/>
      <c r="F156" s="415"/>
      <c r="G156" s="78" t="s">
        <v>1223</v>
      </c>
      <c r="H156" s="79" t="s">
        <v>1363</v>
      </c>
      <c r="I156" s="107"/>
      <c r="J156" s="105">
        <f t="shared" si="2"/>
        <v>0</v>
      </c>
    </row>
    <row r="157" spans="1:10" x14ac:dyDescent="0.25">
      <c r="A157" s="77">
        <v>155</v>
      </c>
      <c r="B157" s="413" t="s">
        <v>1362</v>
      </c>
      <c r="C157" s="414"/>
      <c r="D157" s="414"/>
      <c r="E157" s="414"/>
      <c r="F157" s="415"/>
      <c r="G157" s="78" t="s">
        <v>1223</v>
      </c>
      <c r="H157" s="80">
        <v>30</v>
      </c>
      <c r="I157" s="108"/>
      <c r="J157" s="105">
        <f t="shared" si="2"/>
        <v>0</v>
      </c>
    </row>
    <row r="158" spans="1:10" x14ac:dyDescent="0.25">
      <c r="A158" s="77">
        <v>156</v>
      </c>
      <c r="B158" s="413" t="s">
        <v>1361</v>
      </c>
      <c r="C158" s="414"/>
      <c r="D158" s="414"/>
      <c r="E158" s="414"/>
      <c r="F158" s="415"/>
      <c r="G158" s="78" t="s">
        <v>1285</v>
      </c>
      <c r="H158" s="79" t="s">
        <v>1360</v>
      </c>
      <c r="I158" s="107"/>
      <c r="J158" s="105">
        <f t="shared" si="2"/>
        <v>0</v>
      </c>
    </row>
    <row r="159" spans="1:10" x14ac:dyDescent="0.25">
      <c r="A159" s="77">
        <v>157</v>
      </c>
      <c r="B159" s="413" t="s">
        <v>1359</v>
      </c>
      <c r="C159" s="414"/>
      <c r="D159" s="414"/>
      <c r="E159" s="414"/>
      <c r="F159" s="415"/>
      <c r="G159" s="78" t="s">
        <v>1285</v>
      </c>
      <c r="H159" s="79" t="s">
        <v>1358</v>
      </c>
      <c r="I159" s="107"/>
      <c r="J159" s="105">
        <f t="shared" si="2"/>
        <v>0</v>
      </c>
    </row>
    <row r="160" spans="1:10" x14ac:dyDescent="0.25">
      <c r="A160" s="77">
        <v>158</v>
      </c>
      <c r="B160" s="413" t="s">
        <v>1357</v>
      </c>
      <c r="C160" s="414"/>
      <c r="D160" s="414"/>
      <c r="E160" s="414"/>
      <c r="F160" s="415"/>
      <c r="G160" s="78" t="s">
        <v>1172</v>
      </c>
      <c r="H160" s="79" t="s">
        <v>1356</v>
      </c>
      <c r="I160" s="107"/>
      <c r="J160" s="105">
        <f t="shared" si="2"/>
        <v>0</v>
      </c>
    </row>
    <row r="161" spans="1:10" x14ac:dyDescent="0.25">
      <c r="A161" s="77">
        <v>159</v>
      </c>
      <c r="B161" s="413" t="s">
        <v>1355</v>
      </c>
      <c r="C161" s="414"/>
      <c r="D161" s="414"/>
      <c r="E161" s="414"/>
      <c r="F161" s="415"/>
      <c r="G161" s="78" t="s">
        <v>1172</v>
      </c>
      <c r="H161" s="79" t="s">
        <v>1354</v>
      </c>
      <c r="I161" s="107"/>
      <c r="J161" s="105">
        <f t="shared" si="2"/>
        <v>0</v>
      </c>
    </row>
    <row r="162" spans="1:10" x14ac:dyDescent="0.25">
      <c r="A162" s="77">
        <v>160</v>
      </c>
      <c r="B162" s="416" t="s">
        <v>1353</v>
      </c>
      <c r="C162" s="417"/>
      <c r="D162" s="417"/>
      <c r="E162" s="417"/>
      <c r="F162" s="418"/>
      <c r="G162" s="78" t="s">
        <v>1172</v>
      </c>
      <c r="H162" s="79" t="s">
        <v>1352</v>
      </c>
      <c r="I162" s="107"/>
      <c r="J162" s="105">
        <f t="shared" si="2"/>
        <v>0</v>
      </c>
    </row>
    <row r="163" spans="1:10" x14ac:dyDescent="0.25">
      <c r="A163" s="77">
        <v>161</v>
      </c>
      <c r="B163" s="416" t="s">
        <v>1664</v>
      </c>
      <c r="C163" s="417"/>
      <c r="D163" s="417"/>
      <c r="E163" s="417"/>
      <c r="F163" s="418"/>
      <c r="G163" s="78" t="s">
        <v>1169</v>
      </c>
      <c r="H163" s="79" t="s">
        <v>1351</v>
      </c>
      <c r="I163" s="107"/>
      <c r="J163" s="105">
        <f t="shared" si="2"/>
        <v>0</v>
      </c>
    </row>
    <row r="164" spans="1:10" x14ac:dyDescent="0.25">
      <c r="A164" s="77">
        <v>162</v>
      </c>
      <c r="B164" s="416" t="s">
        <v>1350</v>
      </c>
      <c r="C164" s="417"/>
      <c r="D164" s="417"/>
      <c r="E164" s="417"/>
      <c r="F164" s="418"/>
      <c r="G164" s="78" t="s">
        <v>1172</v>
      </c>
      <c r="H164" s="80">
        <v>2</v>
      </c>
      <c r="I164" s="108"/>
      <c r="J164" s="105">
        <f t="shared" si="2"/>
        <v>0</v>
      </c>
    </row>
    <row r="165" spans="1:10" x14ac:dyDescent="0.25">
      <c r="A165" s="77">
        <v>163</v>
      </c>
      <c r="B165" s="416" t="s">
        <v>1349</v>
      </c>
      <c r="C165" s="417"/>
      <c r="D165" s="417"/>
      <c r="E165" s="417"/>
      <c r="F165" s="418"/>
      <c r="G165" s="78" t="s">
        <v>1172</v>
      </c>
      <c r="H165" s="80">
        <v>2</v>
      </c>
      <c r="I165" s="108"/>
      <c r="J165" s="105">
        <f t="shared" si="2"/>
        <v>0</v>
      </c>
    </row>
    <row r="166" spans="1:10" x14ac:dyDescent="0.25">
      <c r="A166" s="77">
        <v>164</v>
      </c>
      <c r="B166" s="416" t="s">
        <v>1348</v>
      </c>
      <c r="C166" s="417"/>
      <c r="D166" s="417"/>
      <c r="E166" s="417"/>
      <c r="F166" s="418"/>
      <c r="G166" s="78" t="s">
        <v>1169</v>
      </c>
      <c r="H166" s="81">
        <v>26103</v>
      </c>
      <c r="I166" s="108"/>
      <c r="J166" s="105">
        <f t="shared" si="2"/>
        <v>0</v>
      </c>
    </row>
    <row r="167" spans="1:10" x14ac:dyDescent="0.25">
      <c r="A167" s="77">
        <v>165</v>
      </c>
      <c r="B167" s="416" t="s">
        <v>1662</v>
      </c>
      <c r="C167" s="417"/>
      <c r="D167" s="417"/>
      <c r="E167" s="417"/>
      <c r="F167" s="418"/>
      <c r="G167" s="78" t="s">
        <v>1169</v>
      </c>
      <c r="H167" s="79" t="s">
        <v>1347</v>
      </c>
      <c r="I167" s="107"/>
      <c r="J167" s="105">
        <f t="shared" si="2"/>
        <v>0</v>
      </c>
    </row>
    <row r="168" spans="1:10" x14ac:dyDescent="0.25">
      <c r="A168" s="77">
        <v>166</v>
      </c>
      <c r="B168" s="413" t="s">
        <v>1678</v>
      </c>
      <c r="C168" s="414"/>
      <c r="D168" s="414"/>
      <c r="E168" s="414"/>
      <c r="F168" s="415"/>
      <c r="G168" s="78" t="s">
        <v>1285</v>
      </c>
      <c r="H168" s="79" t="s">
        <v>1346</v>
      </c>
      <c r="I168" s="107"/>
      <c r="J168" s="105">
        <f t="shared" si="2"/>
        <v>0</v>
      </c>
    </row>
    <row r="169" spans="1:10" x14ac:dyDescent="0.25">
      <c r="A169" s="77">
        <v>167</v>
      </c>
      <c r="B169" s="413" t="s">
        <v>1345</v>
      </c>
      <c r="C169" s="414"/>
      <c r="D169" s="414"/>
      <c r="E169" s="414"/>
      <c r="F169" s="415"/>
      <c r="G169" s="78" t="s">
        <v>1285</v>
      </c>
      <c r="H169" s="79" t="s">
        <v>1343</v>
      </c>
      <c r="I169" s="107"/>
      <c r="J169" s="105">
        <f t="shared" si="2"/>
        <v>0</v>
      </c>
    </row>
    <row r="170" spans="1:10" x14ac:dyDescent="0.25">
      <c r="A170" s="77">
        <v>168</v>
      </c>
      <c r="B170" s="413" t="s">
        <v>1344</v>
      </c>
      <c r="C170" s="414"/>
      <c r="D170" s="414"/>
      <c r="E170" s="414"/>
      <c r="F170" s="415"/>
      <c r="G170" s="78" t="s">
        <v>1285</v>
      </c>
      <c r="H170" s="79" t="s">
        <v>1343</v>
      </c>
      <c r="I170" s="107"/>
      <c r="J170" s="105">
        <f t="shared" si="2"/>
        <v>0</v>
      </c>
    </row>
    <row r="171" spans="1:10" x14ac:dyDescent="0.25">
      <c r="A171" s="77">
        <v>169</v>
      </c>
      <c r="B171" s="413" t="s">
        <v>1342</v>
      </c>
      <c r="C171" s="414"/>
      <c r="D171" s="414"/>
      <c r="E171" s="414"/>
      <c r="F171" s="415"/>
      <c r="G171" s="78" t="s">
        <v>1285</v>
      </c>
      <c r="H171" s="79" t="s">
        <v>1341</v>
      </c>
      <c r="I171" s="107"/>
      <c r="J171" s="105">
        <f t="shared" si="2"/>
        <v>0</v>
      </c>
    </row>
    <row r="172" spans="1:10" x14ac:dyDescent="0.25">
      <c r="A172" s="77">
        <v>170</v>
      </c>
      <c r="B172" s="413" t="s">
        <v>1340</v>
      </c>
      <c r="C172" s="414"/>
      <c r="D172" s="414"/>
      <c r="E172" s="414"/>
      <c r="F172" s="415"/>
      <c r="G172" s="78" t="s">
        <v>1285</v>
      </c>
      <c r="H172" s="80">
        <v>8</v>
      </c>
      <c r="I172" s="108"/>
      <c r="J172" s="105">
        <f t="shared" si="2"/>
        <v>0</v>
      </c>
    </row>
    <row r="173" spans="1:10" x14ac:dyDescent="0.25">
      <c r="A173" s="77">
        <v>171</v>
      </c>
      <c r="B173" s="413" t="s">
        <v>1339</v>
      </c>
      <c r="C173" s="414"/>
      <c r="D173" s="414"/>
      <c r="E173" s="414"/>
      <c r="F173" s="415"/>
      <c r="G173" s="78" t="s">
        <v>1285</v>
      </c>
      <c r="H173" s="79" t="s">
        <v>1338</v>
      </c>
      <c r="I173" s="107"/>
      <c r="J173" s="105">
        <f t="shared" si="2"/>
        <v>0</v>
      </c>
    </row>
    <row r="174" spans="1:10" x14ac:dyDescent="0.25">
      <c r="A174" s="77">
        <v>172</v>
      </c>
      <c r="B174" s="413" t="s">
        <v>1337</v>
      </c>
      <c r="C174" s="414"/>
      <c r="D174" s="414"/>
      <c r="E174" s="414"/>
      <c r="F174" s="415"/>
      <c r="G174" s="78" t="s">
        <v>1285</v>
      </c>
      <c r="H174" s="79" t="s">
        <v>1336</v>
      </c>
      <c r="I174" s="107"/>
      <c r="J174" s="105">
        <f t="shared" si="2"/>
        <v>0</v>
      </c>
    </row>
    <row r="175" spans="1:10" x14ac:dyDescent="0.25">
      <c r="A175" s="77">
        <v>173</v>
      </c>
      <c r="B175" s="413" t="s">
        <v>1335</v>
      </c>
      <c r="C175" s="414"/>
      <c r="D175" s="414"/>
      <c r="E175" s="414"/>
      <c r="F175" s="415"/>
      <c r="G175" s="78" t="s">
        <v>1285</v>
      </c>
      <c r="H175" s="79" t="s">
        <v>1334</v>
      </c>
      <c r="I175" s="107"/>
      <c r="J175" s="105">
        <f t="shared" si="2"/>
        <v>0</v>
      </c>
    </row>
    <row r="176" spans="1:10" x14ac:dyDescent="0.25">
      <c r="A176" s="77">
        <v>174</v>
      </c>
      <c r="B176" s="413" t="s">
        <v>1333</v>
      </c>
      <c r="C176" s="414"/>
      <c r="D176" s="414"/>
      <c r="E176" s="414"/>
      <c r="F176" s="415"/>
      <c r="G176" s="78" t="s">
        <v>1285</v>
      </c>
      <c r="H176" s="79" t="s">
        <v>1332</v>
      </c>
      <c r="I176" s="107"/>
      <c r="J176" s="105">
        <f t="shared" si="2"/>
        <v>0</v>
      </c>
    </row>
    <row r="177" spans="1:10" x14ac:dyDescent="0.25">
      <c r="A177" s="77">
        <v>175</v>
      </c>
      <c r="B177" s="413" t="s">
        <v>1331</v>
      </c>
      <c r="C177" s="414"/>
      <c r="D177" s="414"/>
      <c r="E177" s="414"/>
      <c r="F177" s="415"/>
      <c r="G177" s="78" t="s">
        <v>1285</v>
      </c>
      <c r="H177" s="79" t="s">
        <v>1330</v>
      </c>
      <c r="I177" s="107"/>
      <c r="J177" s="105">
        <f t="shared" si="2"/>
        <v>0</v>
      </c>
    </row>
    <row r="178" spans="1:10" x14ac:dyDescent="0.25">
      <c r="A178" s="77">
        <v>176</v>
      </c>
      <c r="B178" s="413" t="s">
        <v>1329</v>
      </c>
      <c r="C178" s="414"/>
      <c r="D178" s="414"/>
      <c r="E178" s="414"/>
      <c r="F178" s="415"/>
      <c r="G178" s="78" t="s">
        <v>1285</v>
      </c>
      <c r="H178" s="79" t="s">
        <v>1328</v>
      </c>
      <c r="I178" s="107"/>
      <c r="J178" s="105">
        <f t="shared" si="2"/>
        <v>0</v>
      </c>
    </row>
    <row r="179" spans="1:10" x14ac:dyDescent="0.25">
      <c r="A179" s="77">
        <v>177</v>
      </c>
      <c r="B179" s="413" t="s">
        <v>1327</v>
      </c>
      <c r="C179" s="414"/>
      <c r="D179" s="414"/>
      <c r="E179" s="414"/>
      <c r="F179" s="415"/>
      <c r="G179" s="78" t="s">
        <v>1172</v>
      </c>
      <c r="H179" s="80">
        <v>1</v>
      </c>
      <c r="I179" s="108"/>
      <c r="J179" s="105">
        <f t="shared" si="2"/>
        <v>0</v>
      </c>
    </row>
    <row r="180" spans="1:10" x14ac:dyDescent="0.25">
      <c r="A180" s="77">
        <v>178</v>
      </c>
      <c r="B180" s="413" t="s">
        <v>1326</v>
      </c>
      <c r="C180" s="414"/>
      <c r="D180" s="414"/>
      <c r="E180" s="414"/>
      <c r="F180" s="415"/>
      <c r="G180" s="78" t="s">
        <v>1285</v>
      </c>
      <c r="H180" s="79" t="s">
        <v>1255</v>
      </c>
      <c r="I180" s="107"/>
      <c r="J180" s="105">
        <f t="shared" si="2"/>
        <v>0</v>
      </c>
    </row>
    <row r="181" spans="1:10" x14ac:dyDescent="0.25">
      <c r="A181" s="77">
        <v>179</v>
      </c>
      <c r="B181" s="413" t="s">
        <v>1325</v>
      </c>
      <c r="C181" s="414"/>
      <c r="D181" s="414"/>
      <c r="E181" s="414"/>
      <c r="F181" s="415"/>
      <c r="G181" s="78" t="s">
        <v>1285</v>
      </c>
      <c r="H181" s="81">
        <v>26265</v>
      </c>
      <c r="I181" s="108"/>
      <c r="J181" s="105">
        <f t="shared" si="2"/>
        <v>0</v>
      </c>
    </row>
    <row r="182" spans="1:10" x14ac:dyDescent="0.25">
      <c r="A182" s="77">
        <v>180</v>
      </c>
      <c r="B182" s="413" t="s">
        <v>1324</v>
      </c>
      <c r="C182" s="414"/>
      <c r="D182" s="414"/>
      <c r="E182" s="414"/>
      <c r="F182" s="415"/>
      <c r="G182" s="78" t="s">
        <v>1285</v>
      </c>
      <c r="H182" s="81">
        <v>22145</v>
      </c>
      <c r="I182" s="108"/>
      <c r="J182" s="105">
        <f t="shared" si="2"/>
        <v>0</v>
      </c>
    </row>
    <row r="183" spans="1:10" x14ac:dyDescent="0.25">
      <c r="A183" s="77">
        <v>181</v>
      </c>
      <c r="B183" s="413" t="s">
        <v>1323</v>
      </c>
      <c r="C183" s="414"/>
      <c r="D183" s="414"/>
      <c r="E183" s="414"/>
      <c r="F183" s="415"/>
      <c r="G183" s="78" t="s">
        <v>1285</v>
      </c>
      <c r="H183" s="79" t="s">
        <v>1322</v>
      </c>
      <c r="I183" s="107"/>
      <c r="J183" s="105">
        <f t="shared" si="2"/>
        <v>0</v>
      </c>
    </row>
    <row r="184" spans="1:10" x14ac:dyDescent="0.25">
      <c r="A184" s="77">
        <v>182</v>
      </c>
      <c r="B184" s="413" t="s">
        <v>1321</v>
      </c>
      <c r="C184" s="414"/>
      <c r="D184" s="414"/>
      <c r="E184" s="414"/>
      <c r="F184" s="415"/>
      <c r="G184" s="78" t="s">
        <v>1285</v>
      </c>
      <c r="H184" s="79" t="s">
        <v>1320</v>
      </c>
      <c r="I184" s="107"/>
      <c r="J184" s="105">
        <f t="shared" si="2"/>
        <v>0</v>
      </c>
    </row>
    <row r="185" spans="1:10" x14ac:dyDescent="0.25">
      <c r="A185" s="77">
        <v>183</v>
      </c>
      <c r="B185" s="413" t="s">
        <v>1319</v>
      </c>
      <c r="C185" s="414"/>
      <c r="D185" s="414"/>
      <c r="E185" s="414"/>
      <c r="F185" s="415"/>
      <c r="G185" s="78" t="s">
        <v>1285</v>
      </c>
      <c r="H185" s="81">
        <v>4302</v>
      </c>
      <c r="I185" s="108"/>
      <c r="J185" s="105">
        <f t="shared" si="2"/>
        <v>0</v>
      </c>
    </row>
    <row r="186" spans="1:10" x14ac:dyDescent="0.25">
      <c r="A186" s="77">
        <v>184</v>
      </c>
      <c r="B186" s="413" t="s">
        <v>1665</v>
      </c>
      <c r="C186" s="414"/>
      <c r="D186" s="414"/>
      <c r="E186" s="414"/>
      <c r="F186" s="415"/>
      <c r="G186" s="78" t="s">
        <v>1172</v>
      </c>
      <c r="H186" s="80">
        <v>1</v>
      </c>
      <c r="I186" s="108"/>
      <c r="J186" s="105">
        <f t="shared" si="2"/>
        <v>0</v>
      </c>
    </row>
    <row r="187" spans="1:10" x14ac:dyDescent="0.25">
      <c r="A187" s="77">
        <v>185</v>
      </c>
      <c r="B187" s="413" t="s">
        <v>1318</v>
      </c>
      <c r="C187" s="414"/>
      <c r="D187" s="414"/>
      <c r="E187" s="414"/>
      <c r="F187" s="415"/>
      <c r="G187" s="78" t="s">
        <v>1176</v>
      </c>
      <c r="H187" s="80">
        <v>1</v>
      </c>
      <c r="I187" s="108"/>
      <c r="J187" s="105">
        <f t="shared" si="2"/>
        <v>0</v>
      </c>
    </row>
    <row r="188" spans="1:10" x14ac:dyDescent="0.25">
      <c r="A188" s="77">
        <v>186</v>
      </c>
      <c r="B188" s="416" t="s">
        <v>1666</v>
      </c>
      <c r="C188" s="417"/>
      <c r="D188" s="417"/>
      <c r="E188" s="417"/>
      <c r="F188" s="418"/>
      <c r="G188" s="78" t="s">
        <v>1223</v>
      </c>
      <c r="H188" s="79" t="s">
        <v>1317</v>
      </c>
      <c r="I188" s="107"/>
      <c r="J188" s="105">
        <f t="shared" si="2"/>
        <v>0</v>
      </c>
    </row>
    <row r="189" spans="1:10" x14ac:dyDescent="0.25">
      <c r="A189" s="77">
        <v>187</v>
      </c>
      <c r="B189" s="416" t="s">
        <v>1316</v>
      </c>
      <c r="C189" s="417"/>
      <c r="D189" s="417"/>
      <c r="E189" s="417"/>
      <c r="F189" s="418"/>
      <c r="G189" s="78" t="s">
        <v>1223</v>
      </c>
      <c r="H189" s="79" t="s">
        <v>1315</v>
      </c>
      <c r="I189" s="107"/>
      <c r="J189" s="105">
        <f t="shared" si="2"/>
        <v>0</v>
      </c>
    </row>
    <row r="190" spans="1:10" x14ac:dyDescent="0.25">
      <c r="A190" s="77">
        <v>188</v>
      </c>
      <c r="B190" s="416" t="s">
        <v>1314</v>
      </c>
      <c r="C190" s="417"/>
      <c r="D190" s="417"/>
      <c r="E190" s="417"/>
      <c r="F190" s="418"/>
      <c r="G190" s="78" t="s">
        <v>1223</v>
      </c>
      <c r="H190" s="79" t="s">
        <v>1313</v>
      </c>
      <c r="I190" s="107"/>
      <c r="J190" s="105">
        <f t="shared" si="2"/>
        <v>0</v>
      </c>
    </row>
    <row r="191" spans="1:10" x14ac:dyDescent="0.25">
      <c r="A191" s="77">
        <v>189</v>
      </c>
      <c r="B191" s="416" t="s">
        <v>1312</v>
      </c>
      <c r="C191" s="417"/>
      <c r="D191" s="417"/>
      <c r="E191" s="417"/>
      <c r="F191" s="418"/>
      <c r="G191" s="78" t="s">
        <v>1172</v>
      </c>
      <c r="H191" s="79" t="s">
        <v>1311</v>
      </c>
      <c r="I191" s="107"/>
      <c r="J191" s="105">
        <f t="shared" si="2"/>
        <v>0</v>
      </c>
    </row>
    <row r="192" spans="1:10" x14ac:dyDescent="0.25">
      <c r="A192" s="77">
        <v>190</v>
      </c>
      <c r="B192" s="416" t="s">
        <v>1310</v>
      </c>
      <c r="C192" s="417"/>
      <c r="D192" s="417"/>
      <c r="E192" s="417"/>
      <c r="F192" s="418"/>
      <c r="G192" s="78" t="s">
        <v>1169</v>
      </c>
      <c r="H192" s="81">
        <v>94658</v>
      </c>
      <c r="I192" s="108"/>
      <c r="J192" s="105">
        <f t="shared" si="2"/>
        <v>0</v>
      </c>
    </row>
    <row r="193" spans="1:10" x14ac:dyDescent="0.25">
      <c r="A193" s="77">
        <v>191</v>
      </c>
      <c r="B193" s="416" t="s">
        <v>1667</v>
      </c>
      <c r="C193" s="417"/>
      <c r="D193" s="417"/>
      <c r="E193" s="417"/>
      <c r="F193" s="418"/>
      <c r="G193" s="78" t="s">
        <v>1169</v>
      </c>
      <c r="H193" s="81">
        <v>609946</v>
      </c>
      <c r="I193" s="108"/>
      <c r="J193" s="105">
        <f t="shared" si="2"/>
        <v>0</v>
      </c>
    </row>
    <row r="194" spans="1:10" x14ac:dyDescent="0.25">
      <c r="A194" s="77">
        <v>192</v>
      </c>
      <c r="B194" s="416" t="s">
        <v>1309</v>
      </c>
      <c r="C194" s="417"/>
      <c r="D194" s="417"/>
      <c r="E194" s="417"/>
      <c r="F194" s="418"/>
      <c r="G194" s="78" t="s">
        <v>1172</v>
      </c>
      <c r="H194" s="80">
        <v>15</v>
      </c>
      <c r="I194" s="108"/>
      <c r="J194" s="105">
        <f t="shared" si="2"/>
        <v>0</v>
      </c>
    </row>
    <row r="195" spans="1:10" x14ac:dyDescent="0.25">
      <c r="A195" s="77">
        <v>193</v>
      </c>
      <c r="B195" s="416" t="s">
        <v>1308</v>
      </c>
      <c r="C195" s="417"/>
      <c r="D195" s="417"/>
      <c r="E195" s="417"/>
      <c r="F195" s="418"/>
      <c r="G195" s="78" t="s">
        <v>1172</v>
      </c>
      <c r="H195" s="80">
        <v>2</v>
      </c>
      <c r="I195" s="108"/>
      <c r="J195" s="105">
        <f t="shared" si="2"/>
        <v>0</v>
      </c>
    </row>
    <row r="196" spans="1:10" x14ac:dyDescent="0.25">
      <c r="A196" s="77">
        <v>194</v>
      </c>
      <c r="B196" s="416" t="s">
        <v>1307</v>
      </c>
      <c r="C196" s="417"/>
      <c r="D196" s="417"/>
      <c r="E196" s="417"/>
      <c r="F196" s="418"/>
      <c r="G196" s="78" t="s">
        <v>1172</v>
      </c>
      <c r="H196" s="80">
        <v>1</v>
      </c>
      <c r="I196" s="108"/>
      <c r="J196" s="105">
        <f t="shared" ref="J196:J259" si="3">H196*I196</f>
        <v>0</v>
      </c>
    </row>
    <row r="197" spans="1:10" x14ac:dyDescent="0.25">
      <c r="A197" s="77">
        <v>195</v>
      </c>
      <c r="B197" s="416" t="s">
        <v>1668</v>
      </c>
      <c r="C197" s="417"/>
      <c r="D197" s="417"/>
      <c r="E197" s="417"/>
      <c r="F197" s="418"/>
      <c r="G197" s="78" t="s">
        <v>1169</v>
      </c>
      <c r="H197" s="79" t="s">
        <v>1306</v>
      </c>
      <c r="I197" s="107"/>
      <c r="J197" s="105">
        <f t="shared" si="3"/>
        <v>0</v>
      </c>
    </row>
    <row r="198" spans="1:10" x14ac:dyDescent="0.25">
      <c r="A198" s="77">
        <v>196</v>
      </c>
      <c r="B198" s="413" t="s">
        <v>1305</v>
      </c>
      <c r="C198" s="414"/>
      <c r="D198" s="414"/>
      <c r="E198" s="414"/>
      <c r="F198" s="415"/>
      <c r="G198" s="78" t="s">
        <v>1304</v>
      </c>
      <c r="H198" s="79" t="s">
        <v>1303</v>
      </c>
      <c r="I198" s="107"/>
      <c r="J198" s="105">
        <f t="shared" si="3"/>
        <v>0</v>
      </c>
    </row>
    <row r="199" spans="1:10" x14ac:dyDescent="0.25">
      <c r="A199" s="77">
        <v>197</v>
      </c>
      <c r="B199" s="413" t="s">
        <v>1302</v>
      </c>
      <c r="C199" s="414"/>
      <c r="D199" s="414"/>
      <c r="E199" s="414"/>
      <c r="F199" s="415"/>
      <c r="G199" s="78" t="s">
        <v>1169</v>
      </c>
      <c r="H199" s="79" t="s">
        <v>1301</v>
      </c>
      <c r="I199" s="107"/>
      <c r="J199" s="105">
        <f t="shared" si="3"/>
        <v>0</v>
      </c>
    </row>
    <row r="200" spans="1:10" x14ac:dyDescent="0.25">
      <c r="A200" s="77">
        <v>198</v>
      </c>
      <c r="B200" s="413" t="s">
        <v>1300</v>
      </c>
      <c r="C200" s="414"/>
      <c r="D200" s="414"/>
      <c r="E200" s="414"/>
      <c r="F200" s="415"/>
      <c r="G200" s="78" t="s">
        <v>1169</v>
      </c>
      <c r="H200" s="79" t="s">
        <v>1299</v>
      </c>
      <c r="I200" s="107"/>
      <c r="J200" s="105">
        <f t="shared" si="3"/>
        <v>0</v>
      </c>
    </row>
    <row r="201" spans="1:10" x14ac:dyDescent="0.25">
      <c r="A201" s="77">
        <v>199</v>
      </c>
      <c r="B201" s="413" t="s">
        <v>1298</v>
      </c>
      <c r="C201" s="414"/>
      <c r="D201" s="414"/>
      <c r="E201" s="414"/>
      <c r="F201" s="415"/>
      <c r="G201" s="78" t="s">
        <v>1169</v>
      </c>
      <c r="H201" s="79" t="s">
        <v>1297</v>
      </c>
      <c r="I201" s="107"/>
      <c r="J201" s="105">
        <f t="shared" si="3"/>
        <v>0</v>
      </c>
    </row>
    <row r="202" spans="1:10" x14ac:dyDescent="0.25">
      <c r="A202" s="77">
        <v>200</v>
      </c>
      <c r="B202" s="413" t="s">
        <v>1296</v>
      </c>
      <c r="C202" s="414"/>
      <c r="D202" s="414"/>
      <c r="E202" s="414"/>
      <c r="F202" s="415"/>
      <c r="G202" s="78" t="s">
        <v>1172</v>
      </c>
      <c r="H202" s="80">
        <v>1</v>
      </c>
      <c r="I202" s="108"/>
      <c r="J202" s="105">
        <f t="shared" si="3"/>
        <v>0</v>
      </c>
    </row>
    <row r="203" spans="1:10" x14ac:dyDescent="0.25">
      <c r="A203" s="77">
        <v>201</v>
      </c>
      <c r="B203" s="413" t="s">
        <v>1295</v>
      </c>
      <c r="C203" s="414"/>
      <c r="D203" s="414"/>
      <c r="E203" s="414"/>
      <c r="F203" s="415"/>
      <c r="G203" s="78" t="s">
        <v>1172</v>
      </c>
      <c r="H203" s="80">
        <v>2</v>
      </c>
      <c r="I203" s="108"/>
      <c r="J203" s="105">
        <f t="shared" si="3"/>
        <v>0</v>
      </c>
    </row>
    <row r="204" spans="1:10" x14ac:dyDescent="0.25">
      <c r="A204" s="77">
        <v>202</v>
      </c>
      <c r="B204" s="413" t="s">
        <v>1294</v>
      </c>
      <c r="C204" s="414"/>
      <c r="D204" s="414"/>
      <c r="E204" s="414"/>
      <c r="F204" s="415"/>
      <c r="G204" s="78" t="s">
        <v>1172</v>
      </c>
      <c r="H204" s="80">
        <v>1</v>
      </c>
      <c r="I204" s="108"/>
      <c r="J204" s="105">
        <f t="shared" si="3"/>
        <v>0</v>
      </c>
    </row>
    <row r="205" spans="1:10" x14ac:dyDescent="0.25">
      <c r="A205" s="77">
        <v>203</v>
      </c>
      <c r="B205" s="413" t="s">
        <v>1293</v>
      </c>
      <c r="C205" s="414"/>
      <c r="D205" s="414"/>
      <c r="E205" s="414"/>
      <c r="F205" s="415"/>
      <c r="G205" s="78" t="s">
        <v>1172</v>
      </c>
      <c r="H205" s="79" t="s">
        <v>1292</v>
      </c>
      <c r="I205" s="107"/>
      <c r="J205" s="105">
        <f t="shared" si="3"/>
        <v>0</v>
      </c>
    </row>
    <row r="206" spans="1:10" x14ac:dyDescent="0.25">
      <c r="A206" s="77">
        <v>204</v>
      </c>
      <c r="B206" s="413" t="s">
        <v>1291</v>
      </c>
      <c r="C206" s="414"/>
      <c r="D206" s="414"/>
      <c r="E206" s="414"/>
      <c r="F206" s="415"/>
      <c r="G206" s="78" t="s">
        <v>1172</v>
      </c>
      <c r="H206" s="79" t="s">
        <v>1290</v>
      </c>
      <c r="I206" s="107"/>
      <c r="J206" s="105">
        <f t="shared" si="3"/>
        <v>0</v>
      </c>
    </row>
    <row r="207" spans="1:10" x14ac:dyDescent="0.25">
      <c r="A207" s="77">
        <v>205</v>
      </c>
      <c r="B207" s="413" t="s">
        <v>1289</v>
      </c>
      <c r="C207" s="414"/>
      <c r="D207" s="414"/>
      <c r="E207" s="414"/>
      <c r="F207" s="415"/>
      <c r="G207" s="78" t="s">
        <v>1285</v>
      </c>
      <c r="H207" s="79" t="s">
        <v>1288</v>
      </c>
      <c r="I207" s="107"/>
      <c r="J207" s="105">
        <f t="shared" si="3"/>
        <v>0</v>
      </c>
    </row>
    <row r="208" spans="1:10" x14ac:dyDescent="0.25">
      <c r="A208" s="77">
        <v>206</v>
      </c>
      <c r="B208" s="416" t="s">
        <v>1669</v>
      </c>
      <c r="C208" s="417"/>
      <c r="D208" s="417"/>
      <c r="E208" s="417"/>
      <c r="F208" s="418"/>
      <c r="G208" s="78" t="s">
        <v>1285</v>
      </c>
      <c r="H208" s="79" t="s">
        <v>1287</v>
      </c>
      <c r="I208" s="107"/>
      <c r="J208" s="105">
        <f t="shared" si="3"/>
        <v>0</v>
      </c>
    </row>
    <row r="209" spans="1:10" x14ac:dyDescent="0.25">
      <c r="A209" s="77">
        <v>207</v>
      </c>
      <c r="B209" s="413" t="s">
        <v>1286</v>
      </c>
      <c r="C209" s="414"/>
      <c r="D209" s="414"/>
      <c r="E209" s="414"/>
      <c r="F209" s="415"/>
      <c r="G209" s="78" t="s">
        <v>1285</v>
      </c>
      <c r="H209" s="79" t="s">
        <v>1284</v>
      </c>
      <c r="I209" s="107"/>
      <c r="J209" s="105">
        <f t="shared" si="3"/>
        <v>0</v>
      </c>
    </row>
    <row r="210" spans="1:10" x14ac:dyDescent="0.25">
      <c r="A210" s="77">
        <v>208</v>
      </c>
      <c r="B210" s="413" t="s">
        <v>1283</v>
      </c>
      <c r="C210" s="414"/>
      <c r="D210" s="414"/>
      <c r="E210" s="414"/>
      <c r="F210" s="415"/>
      <c r="G210" s="78" t="s">
        <v>1194</v>
      </c>
      <c r="H210" s="79" t="s">
        <v>1282</v>
      </c>
      <c r="I210" s="107"/>
      <c r="J210" s="105">
        <f t="shared" si="3"/>
        <v>0</v>
      </c>
    </row>
    <row r="211" spans="1:10" x14ac:dyDescent="0.25">
      <c r="A211" s="77">
        <v>209</v>
      </c>
      <c r="B211" s="413" t="s">
        <v>1281</v>
      </c>
      <c r="C211" s="414"/>
      <c r="D211" s="414"/>
      <c r="E211" s="414"/>
      <c r="F211" s="415"/>
      <c r="G211" s="78" t="s">
        <v>1172</v>
      </c>
      <c r="H211" s="80">
        <v>2</v>
      </c>
      <c r="I211" s="108"/>
      <c r="J211" s="105">
        <f t="shared" si="3"/>
        <v>0</v>
      </c>
    </row>
    <row r="212" spans="1:10" x14ac:dyDescent="0.25">
      <c r="A212" s="77">
        <v>210</v>
      </c>
      <c r="B212" s="413" t="s">
        <v>1679</v>
      </c>
      <c r="C212" s="414"/>
      <c r="D212" s="414"/>
      <c r="E212" s="414"/>
      <c r="F212" s="415"/>
      <c r="G212" s="78" t="s">
        <v>1169</v>
      </c>
      <c r="H212" s="79" t="s">
        <v>1280</v>
      </c>
      <c r="I212" s="107"/>
      <c r="J212" s="105">
        <f t="shared" si="3"/>
        <v>0</v>
      </c>
    </row>
    <row r="213" spans="1:10" x14ac:dyDescent="0.25">
      <c r="A213" s="77">
        <v>211</v>
      </c>
      <c r="B213" s="413" t="s">
        <v>1279</v>
      </c>
      <c r="C213" s="414"/>
      <c r="D213" s="414"/>
      <c r="E213" s="414"/>
      <c r="F213" s="415"/>
      <c r="G213" s="78" t="s">
        <v>1172</v>
      </c>
      <c r="H213" s="81">
        <v>207354</v>
      </c>
      <c r="I213" s="108"/>
      <c r="J213" s="105">
        <f t="shared" si="3"/>
        <v>0</v>
      </c>
    </row>
    <row r="214" spans="1:10" x14ac:dyDescent="0.25">
      <c r="A214" s="77">
        <v>212</v>
      </c>
      <c r="B214" s="413" t="s">
        <v>1680</v>
      </c>
      <c r="C214" s="414"/>
      <c r="D214" s="414"/>
      <c r="E214" s="414"/>
      <c r="F214" s="415"/>
      <c r="G214" s="78" t="s">
        <v>1172</v>
      </c>
      <c r="H214" s="79" t="s">
        <v>1278</v>
      </c>
      <c r="I214" s="107"/>
      <c r="J214" s="105">
        <f t="shared" si="3"/>
        <v>0</v>
      </c>
    </row>
    <row r="215" spans="1:10" x14ac:dyDescent="0.25">
      <c r="A215" s="77">
        <v>213</v>
      </c>
      <c r="B215" s="413" t="s">
        <v>1681</v>
      </c>
      <c r="C215" s="414"/>
      <c r="D215" s="414"/>
      <c r="E215" s="414"/>
      <c r="F215" s="415"/>
      <c r="G215" s="78" t="s">
        <v>1172</v>
      </c>
      <c r="H215" s="79" t="s">
        <v>1277</v>
      </c>
      <c r="I215" s="107"/>
      <c r="J215" s="105">
        <f t="shared" si="3"/>
        <v>0</v>
      </c>
    </row>
    <row r="216" spans="1:10" x14ac:dyDescent="0.25">
      <c r="A216" s="77">
        <v>214</v>
      </c>
      <c r="B216" s="413" t="s">
        <v>1276</v>
      </c>
      <c r="C216" s="414"/>
      <c r="D216" s="414"/>
      <c r="E216" s="414"/>
      <c r="F216" s="415"/>
      <c r="G216" s="78" t="s">
        <v>1172</v>
      </c>
      <c r="H216" s="79" t="s">
        <v>1275</v>
      </c>
      <c r="I216" s="107"/>
      <c r="J216" s="105">
        <f t="shared" si="3"/>
        <v>0</v>
      </c>
    </row>
    <row r="217" spans="1:10" x14ac:dyDescent="0.25">
      <c r="A217" s="77">
        <v>215</v>
      </c>
      <c r="B217" s="413" t="s">
        <v>1694</v>
      </c>
      <c r="C217" s="414"/>
      <c r="D217" s="414"/>
      <c r="E217" s="414"/>
      <c r="F217" s="415"/>
      <c r="G217" s="78" t="s">
        <v>1172</v>
      </c>
      <c r="H217" s="81">
        <v>13005</v>
      </c>
      <c r="I217" s="108"/>
      <c r="J217" s="105">
        <f t="shared" si="3"/>
        <v>0</v>
      </c>
    </row>
    <row r="218" spans="1:10" x14ac:dyDescent="0.25">
      <c r="A218" s="77">
        <v>216</v>
      </c>
      <c r="B218" s="413" t="s">
        <v>1274</v>
      </c>
      <c r="C218" s="414"/>
      <c r="D218" s="414"/>
      <c r="E218" s="414"/>
      <c r="F218" s="415"/>
      <c r="G218" s="78" t="s">
        <v>1172</v>
      </c>
      <c r="H218" s="79" t="s">
        <v>1273</v>
      </c>
      <c r="I218" s="107"/>
      <c r="J218" s="105">
        <f t="shared" si="3"/>
        <v>0</v>
      </c>
    </row>
    <row r="219" spans="1:10" x14ac:dyDescent="0.25">
      <c r="A219" s="77">
        <v>217</v>
      </c>
      <c r="B219" s="413" t="s">
        <v>1272</v>
      </c>
      <c r="C219" s="414"/>
      <c r="D219" s="414"/>
      <c r="E219" s="414"/>
      <c r="F219" s="415"/>
      <c r="G219" s="78" t="s">
        <v>1172</v>
      </c>
      <c r="H219" s="79" t="s">
        <v>1271</v>
      </c>
      <c r="I219" s="107"/>
      <c r="J219" s="105">
        <f t="shared" si="3"/>
        <v>0</v>
      </c>
    </row>
    <row r="220" spans="1:10" x14ac:dyDescent="0.25">
      <c r="A220" s="77">
        <v>218</v>
      </c>
      <c r="B220" s="413" t="s">
        <v>1270</v>
      </c>
      <c r="C220" s="414"/>
      <c r="D220" s="414"/>
      <c r="E220" s="414"/>
      <c r="F220" s="415"/>
      <c r="G220" s="78" t="s">
        <v>1172</v>
      </c>
      <c r="H220" s="81">
        <v>291944</v>
      </c>
      <c r="I220" s="108"/>
      <c r="J220" s="105">
        <f t="shared" si="3"/>
        <v>0</v>
      </c>
    </row>
    <row r="221" spans="1:10" x14ac:dyDescent="0.25">
      <c r="A221" s="77">
        <v>219</v>
      </c>
      <c r="B221" s="413" t="s">
        <v>1269</v>
      </c>
      <c r="C221" s="414"/>
      <c r="D221" s="414"/>
      <c r="E221" s="414"/>
      <c r="F221" s="415"/>
      <c r="G221" s="78" t="s">
        <v>1172</v>
      </c>
      <c r="H221" s="80">
        <v>19</v>
      </c>
      <c r="I221" s="108"/>
      <c r="J221" s="105">
        <f t="shared" si="3"/>
        <v>0</v>
      </c>
    </row>
    <row r="222" spans="1:10" x14ac:dyDescent="0.25">
      <c r="A222" s="77">
        <v>220</v>
      </c>
      <c r="B222" s="413" t="s">
        <v>1268</v>
      </c>
      <c r="C222" s="414"/>
      <c r="D222" s="414"/>
      <c r="E222" s="414"/>
      <c r="F222" s="415"/>
      <c r="G222" s="78" t="s">
        <v>1172</v>
      </c>
      <c r="H222" s="80">
        <v>11</v>
      </c>
      <c r="I222" s="108"/>
      <c r="J222" s="105">
        <f t="shared" si="3"/>
        <v>0</v>
      </c>
    </row>
    <row r="223" spans="1:10" x14ac:dyDescent="0.25">
      <c r="A223" s="77">
        <v>221</v>
      </c>
      <c r="B223" s="413" t="s">
        <v>1267</v>
      </c>
      <c r="C223" s="414"/>
      <c r="D223" s="414"/>
      <c r="E223" s="414"/>
      <c r="F223" s="415"/>
      <c r="G223" s="78" t="s">
        <v>1172</v>
      </c>
      <c r="H223" s="79">
        <v>45.45</v>
      </c>
      <c r="I223" s="107"/>
      <c r="J223" s="105">
        <f t="shared" si="3"/>
        <v>0</v>
      </c>
    </row>
    <row r="224" spans="1:10" x14ac:dyDescent="0.25">
      <c r="A224" s="77">
        <v>222</v>
      </c>
      <c r="B224" s="413" t="s">
        <v>1266</v>
      </c>
      <c r="C224" s="414"/>
      <c r="D224" s="414"/>
      <c r="E224" s="414"/>
      <c r="F224" s="415"/>
      <c r="G224" s="78" t="s">
        <v>1172</v>
      </c>
      <c r="H224" s="79" t="s">
        <v>1265</v>
      </c>
      <c r="I224" s="107"/>
      <c r="J224" s="105">
        <f t="shared" si="3"/>
        <v>0</v>
      </c>
    </row>
    <row r="225" spans="1:10" x14ac:dyDescent="0.25">
      <c r="A225" s="77">
        <v>223</v>
      </c>
      <c r="B225" s="413" t="s">
        <v>1264</v>
      </c>
      <c r="C225" s="414"/>
      <c r="D225" s="414"/>
      <c r="E225" s="414"/>
      <c r="F225" s="415"/>
      <c r="G225" s="78" t="s">
        <v>1172</v>
      </c>
      <c r="H225" s="80">
        <v>3</v>
      </c>
      <c r="I225" s="108"/>
      <c r="J225" s="105">
        <f t="shared" si="3"/>
        <v>0</v>
      </c>
    </row>
    <row r="226" spans="1:10" x14ac:dyDescent="0.25">
      <c r="A226" s="77">
        <v>224</v>
      </c>
      <c r="B226" s="413" t="s">
        <v>1263</v>
      </c>
      <c r="C226" s="414"/>
      <c r="D226" s="414"/>
      <c r="E226" s="414"/>
      <c r="F226" s="415"/>
      <c r="G226" s="78" t="s">
        <v>1172</v>
      </c>
      <c r="H226" s="80">
        <v>1</v>
      </c>
      <c r="I226" s="108"/>
      <c r="J226" s="105">
        <f t="shared" si="3"/>
        <v>0</v>
      </c>
    </row>
    <row r="227" spans="1:10" x14ac:dyDescent="0.25">
      <c r="A227" s="77">
        <v>225</v>
      </c>
      <c r="B227" s="413" t="s">
        <v>1262</v>
      </c>
      <c r="C227" s="414"/>
      <c r="D227" s="414"/>
      <c r="E227" s="414"/>
      <c r="F227" s="415"/>
      <c r="G227" s="78" t="s">
        <v>1176</v>
      </c>
      <c r="H227" s="80">
        <v>3</v>
      </c>
      <c r="I227" s="108"/>
      <c r="J227" s="105">
        <f t="shared" si="3"/>
        <v>0</v>
      </c>
    </row>
    <row r="228" spans="1:10" x14ac:dyDescent="0.25">
      <c r="A228" s="77">
        <v>226</v>
      </c>
      <c r="B228" s="413" t="s">
        <v>1261</v>
      </c>
      <c r="C228" s="414"/>
      <c r="D228" s="414"/>
      <c r="E228" s="414"/>
      <c r="F228" s="415"/>
      <c r="G228" s="78" t="s">
        <v>1172</v>
      </c>
      <c r="H228" s="81">
        <v>202028</v>
      </c>
      <c r="I228" s="108"/>
      <c r="J228" s="105">
        <f t="shared" si="3"/>
        <v>0</v>
      </c>
    </row>
    <row r="229" spans="1:10" x14ac:dyDescent="0.25">
      <c r="A229" s="77">
        <v>227</v>
      </c>
      <c r="B229" s="413" t="s">
        <v>1260</v>
      </c>
      <c r="C229" s="414"/>
      <c r="D229" s="414"/>
      <c r="E229" s="414"/>
      <c r="F229" s="415"/>
      <c r="G229" s="78" t="s">
        <v>1172</v>
      </c>
      <c r="H229" s="79" t="s">
        <v>1259</v>
      </c>
      <c r="I229" s="107"/>
      <c r="J229" s="105">
        <f t="shared" si="3"/>
        <v>0</v>
      </c>
    </row>
    <row r="230" spans="1:10" x14ac:dyDescent="0.25">
      <c r="A230" s="77">
        <v>228</v>
      </c>
      <c r="B230" s="413" t="s">
        <v>1258</v>
      </c>
      <c r="C230" s="414"/>
      <c r="D230" s="414"/>
      <c r="E230" s="414"/>
      <c r="F230" s="415"/>
      <c r="G230" s="78" t="s">
        <v>1172</v>
      </c>
      <c r="H230" s="79" t="s">
        <v>1257</v>
      </c>
      <c r="I230" s="107"/>
      <c r="J230" s="105">
        <f t="shared" si="3"/>
        <v>0</v>
      </c>
    </row>
    <row r="231" spans="1:10" x14ac:dyDescent="0.25">
      <c r="A231" s="77">
        <v>229</v>
      </c>
      <c r="B231" s="413" t="s">
        <v>1256</v>
      </c>
      <c r="C231" s="414"/>
      <c r="D231" s="414"/>
      <c r="E231" s="414"/>
      <c r="F231" s="415"/>
      <c r="G231" s="78" t="s">
        <v>1172</v>
      </c>
      <c r="H231" s="79" t="s">
        <v>1255</v>
      </c>
      <c r="I231" s="107"/>
      <c r="J231" s="105">
        <f t="shared" si="3"/>
        <v>0</v>
      </c>
    </row>
    <row r="232" spans="1:10" x14ac:dyDescent="0.25">
      <c r="A232" s="77">
        <v>230</v>
      </c>
      <c r="B232" s="413" t="s">
        <v>1254</v>
      </c>
      <c r="C232" s="414"/>
      <c r="D232" s="414"/>
      <c r="E232" s="414"/>
      <c r="F232" s="415"/>
      <c r="G232" s="78" t="s">
        <v>1172</v>
      </c>
      <c r="H232" s="79" t="s">
        <v>1253</v>
      </c>
      <c r="I232" s="107"/>
      <c r="J232" s="105">
        <f t="shared" si="3"/>
        <v>0</v>
      </c>
    </row>
    <row r="233" spans="1:10" x14ac:dyDescent="0.25">
      <c r="A233" s="77">
        <v>231</v>
      </c>
      <c r="B233" s="413" t="s">
        <v>1252</v>
      </c>
      <c r="C233" s="414"/>
      <c r="D233" s="414"/>
      <c r="E233" s="414"/>
      <c r="F233" s="415"/>
      <c r="G233" s="78" t="s">
        <v>1172</v>
      </c>
      <c r="H233" s="80">
        <v>252</v>
      </c>
      <c r="I233" s="108"/>
      <c r="J233" s="105">
        <f t="shared" si="3"/>
        <v>0</v>
      </c>
    </row>
    <row r="234" spans="1:10" x14ac:dyDescent="0.25">
      <c r="A234" s="77">
        <v>232</v>
      </c>
      <c r="B234" s="413" t="s">
        <v>1251</v>
      </c>
      <c r="C234" s="414"/>
      <c r="D234" s="414"/>
      <c r="E234" s="414"/>
      <c r="F234" s="415"/>
      <c r="G234" s="78" t="s">
        <v>1172</v>
      </c>
      <c r="H234" s="79" t="s">
        <v>1250</v>
      </c>
      <c r="I234" s="107"/>
      <c r="J234" s="105">
        <f t="shared" si="3"/>
        <v>0</v>
      </c>
    </row>
    <row r="235" spans="1:10" x14ac:dyDescent="0.25">
      <c r="A235" s="77">
        <v>233</v>
      </c>
      <c r="B235" s="413" t="s">
        <v>1249</v>
      </c>
      <c r="C235" s="414"/>
      <c r="D235" s="414"/>
      <c r="E235" s="414"/>
      <c r="F235" s="415"/>
      <c r="G235" s="78" t="s">
        <v>1172</v>
      </c>
      <c r="H235" s="79" t="s">
        <v>1248</v>
      </c>
      <c r="I235" s="107"/>
      <c r="J235" s="105">
        <f t="shared" si="3"/>
        <v>0</v>
      </c>
    </row>
    <row r="236" spans="1:10" x14ac:dyDescent="0.25">
      <c r="A236" s="77">
        <v>234</v>
      </c>
      <c r="B236" s="413" t="s">
        <v>1247</v>
      </c>
      <c r="C236" s="414"/>
      <c r="D236" s="414"/>
      <c r="E236" s="414"/>
      <c r="F236" s="415"/>
      <c r="G236" s="78" t="s">
        <v>1172</v>
      </c>
      <c r="H236" s="79" t="s">
        <v>1246</v>
      </c>
      <c r="I236" s="107"/>
      <c r="J236" s="105">
        <f t="shared" si="3"/>
        <v>0</v>
      </c>
    </row>
    <row r="237" spans="1:10" x14ac:dyDescent="0.25">
      <c r="A237" s="77">
        <v>235</v>
      </c>
      <c r="B237" s="413" t="s">
        <v>1245</v>
      </c>
      <c r="C237" s="414"/>
      <c r="D237" s="414"/>
      <c r="E237" s="414"/>
      <c r="F237" s="415"/>
      <c r="G237" s="78" t="s">
        <v>1172</v>
      </c>
      <c r="H237" s="79" t="s">
        <v>1244</v>
      </c>
      <c r="I237" s="107"/>
      <c r="J237" s="105">
        <f t="shared" si="3"/>
        <v>0</v>
      </c>
    </row>
    <row r="238" spans="1:10" x14ac:dyDescent="0.25">
      <c r="A238" s="77">
        <v>236</v>
      </c>
      <c r="B238" s="413" t="s">
        <v>1243</v>
      </c>
      <c r="C238" s="414"/>
      <c r="D238" s="414"/>
      <c r="E238" s="414"/>
      <c r="F238" s="415"/>
      <c r="G238" s="78" t="s">
        <v>1172</v>
      </c>
      <c r="H238" s="79" t="s">
        <v>1242</v>
      </c>
      <c r="I238" s="107"/>
      <c r="J238" s="105">
        <f t="shared" si="3"/>
        <v>0</v>
      </c>
    </row>
    <row r="239" spans="1:10" x14ac:dyDescent="0.25">
      <c r="A239" s="77">
        <v>237</v>
      </c>
      <c r="B239" s="413" t="s">
        <v>1241</v>
      </c>
      <c r="C239" s="414"/>
      <c r="D239" s="414"/>
      <c r="E239" s="414"/>
      <c r="F239" s="415"/>
      <c r="G239" s="78" t="s">
        <v>1172</v>
      </c>
      <c r="H239" s="79" t="s">
        <v>1240</v>
      </c>
      <c r="I239" s="107"/>
      <c r="J239" s="105">
        <f t="shared" si="3"/>
        <v>0</v>
      </c>
    </row>
    <row r="240" spans="1:10" x14ac:dyDescent="0.25">
      <c r="A240" s="77">
        <v>238</v>
      </c>
      <c r="B240" s="413" t="s">
        <v>1682</v>
      </c>
      <c r="C240" s="414"/>
      <c r="D240" s="414"/>
      <c r="E240" s="414"/>
      <c r="F240" s="415"/>
      <c r="G240" s="78" t="s">
        <v>1172</v>
      </c>
      <c r="H240" s="80">
        <v>20</v>
      </c>
      <c r="I240" s="108"/>
      <c r="J240" s="105">
        <f t="shared" si="3"/>
        <v>0</v>
      </c>
    </row>
    <row r="241" spans="1:10" x14ac:dyDescent="0.25">
      <c r="A241" s="77">
        <v>239</v>
      </c>
      <c r="B241" s="413" t="s">
        <v>1239</v>
      </c>
      <c r="C241" s="414"/>
      <c r="D241" s="414"/>
      <c r="E241" s="414"/>
      <c r="F241" s="415"/>
      <c r="G241" s="78" t="s">
        <v>1194</v>
      </c>
      <c r="H241" s="79" t="s">
        <v>1238</v>
      </c>
      <c r="I241" s="107"/>
      <c r="J241" s="105">
        <f t="shared" si="3"/>
        <v>0</v>
      </c>
    </row>
    <row r="242" spans="1:10" x14ac:dyDescent="0.25">
      <c r="A242" s="77">
        <v>240</v>
      </c>
      <c r="B242" s="413" t="s">
        <v>1237</v>
      </c>
      <c r="C242" s="414"/>
      <c r="D242" s="414"/>
      <c r="E242" s="414"/>
      <c r="F242" s="415"/>
      <c r="G242" s="78" t="s">
        <v>1236</v>
      </c>
      <c r="H242" s="79" t="s">
        <v>1235</v>
      </c>
      <c r="I242" s="107"/>
      <c r="J242" s="105">
        <f t="shared" si="3"/>
        <v>0</v>
      </c>
    </row>
    <row r="243" spans="1:10" x14ac:dyDescent="0.25">
      <c r="A243" s="77">
        <v>241</v>
      </c>
      <c r="B243" s="413" t="s">
        <v>1234</v>
      </c>
      <c r="C243" s="414"/>
      <c r="D243" s="414"/>
      <c r="E243" s="414"/>
      <c r="F243" s="415"/>
      <c r="G243" s="78" t="s">
        <v>1172</v>
      </c>
      <c r="H243" s="79" t="s">
        <v>1233</v>
      </c>
      <c r="I243" s="107"/>
      <c r="J243" s="105">
        <f t="shared" si="3"/>
        <v>0</v>
      </c>
    </row>
    <row r="244" spans="1:10" x14ac:dyDescent="0.25">
      <c r="A244" s="77">
        <v>242</v>
      </c>
      <c r="B244" s="416" t="s">
        <v>1670</v>
      </c>
      <c r="C244" s="417"/>
      <c r="D244" s="417"/>
      <c r="E244" s="417"/>
      <c r="F244" s="418"/>
      <c r="G244" s="78" t="s">
        <v>1231</v>
      </c>
      <c r="H244" s="79" t="s">
        <v>1232</v>
      </c>
      <c r="I244" s="107"/>
      <c r="J244" s="105">
        <f t="shared" si="3"/>
        <v>0</v>
      </c>
    </row>
    <row r="245" spans="1:10" x14ac:dyDescent="0.25">
      <c r="A245" s="77">
        <v>243</v>
      </c>
      <c r="B245" s="416" t="s">
        <v>1671</v>
      </c>
      <c r="C245" s="417"/>
      <c r="D245" s="417"/>
      <c r="E245" s="417"/>
      <c r="F245" s="418"/>
      <c r="G245" s="78" t="s">
        <v>1231</v>
      </c>
      <c r="H245" s="79" t="s">
        <v>1230</v>
      </c>
      <c r="I245" s="107"/>
      <c r="J245" s="105">
        <f t="shared" si="3"/>
        <v>0</v>
      </c>
    </row>
    <row r="246" spans="1:10" x14ac:dyDescent="0.25">
      <c r="A246" s="77">
        <v>244</v>
      </c>
      <c r="B246" s="413" t="s">
        <v>1229</v>
      </c>
      <c r="C246" s="414"/>
      <c r="D246" s="414"/>
      <c r="E246" s="414"/>
      <c r="F246" s="415"/>
      <c r="G246" s="78" t="s">
        <v>1194</v>
      </c>
      <c r="H246" s="79" t="s">
        <v>1228</v>
      </c>
      <c r="I246" s="107"/>
      <c r="J246" s="105">
        <f t="shared" si="3"/>
        <v>0</v>
      </c>
    </row>
    <row r="247" spans="1:10" x14ac:dyDescent="0.25">
      <c r="A247" s="77">
        <v>245</v>
      </c>
      <c r="B247" s="413" t="s">
        <v>1227</v>
      </c>
      <c r="C247" s="414"/>
      <c r="D247" s="414"/>
      <c r="E247" s="414"/>
      <c r="F247" s="415"/>
      <c r="G247" s="78" t="s">
        <v>1194</v>
      </c>
      <c r="H247" s="79" t="s">
        <v>1226</v>
      </c>
      <c r="I247" s="107"/>
      <c r="J247" s="105">
        <f t="shared" si="3"/>
        <v>0</v>
      </c>
    </row>
    <row r="248" spans="1:10" x14ac:dyDescent="0.25">
      <c r="A248" s="77">
        <v>246</v>
      </c>
      <c r="B248" s="413" t="s">
        <v>1225</v>
      </c>
      <c r="C248" s="414"/>
      <c r="D248" s="414"/>
      <c r="E248" s="414"/>
      <c r="F248" s="415"/>
      <c r="G248" s="78" t="s">
        <v>1172</v>
      </c>
      <c r="H248" s="80">
        <v>5</v>
      </c>
      <c r="I248" s="108"/>
      <c r="J248" s="105">
        <f t="shared" si="3"/>
        <v>0</v>
      </c>
    </row>
    <row r="249" spans="1:10" x14ac:dyDescent="0.25">
      <c r="A249" s="77">
        <v>247</v>
      </c>
      <c r="B249" s="413" t="s">
        <v>1224</v>
      </c>
      <c r="C249" s="414"/>
      <c r="D249" s="414"/>
      <c r="E249" s="414"/>
      <c r="F249" s="415"/>
      <c r="G249" s="78" t="s">
        <v>1172</v>
      </c>
      <c r="H249" s="80">
        <v>15</v>
      </c>
      <c r="I249" s="108"/>
      <c r="J249" s="105">
        <f t="shared" si="3"/>
        <v>0</v>
      </c>
    </row>
    <row r="250" spans="1:10" ht="16.5" customHeight="1" x14ac:dyDescent="0.25">
      <c r="A250" s="77">
        <v>248</v>
      </c>
      <c r="B250" s="413" t="s">
        <v>1672</v>
      </c>
      <c r="C250" s="414"/>
      <c r="D250" s="414"/>
      <c r="E250" s="414"/>
      <c r="F250" s="415"/>
      <c r="G250" s="78" t="s">
        <v>1223</v>
      </c>
      <c r="H250" s="79" t="s">
        <v>1222</v>
      </c>
      <c r="I250" s="107"/>
      <c r="J250" s="105">
        <f t="shared" si="3"/>
        <v>0</v>
      </c>
    </row>
    <row r="251" spans="1:10" x14ac:dyDescent="0.25">
      <c r="A251" s="77">
        <v>249</v>
      </c>
      <c r="B251" s="413" t="s">
        <v>1685</v>
      </c>
      <c r="C251" s="414"/>
      <c r="D251" s="414"/>
      <c r="E251" s="414"/>
      <c r="F251" s="415"/>
      <c r="G251" s="78" t="s">
        <v>1217</v>
      </c>
      <c r="H251" s="79" t="s">
        <v>1216</v>
      </c>
      <c r="I251" s="107"/>
      <c r="J251" s="105">
        <f t="shared" si="3"/>
        <v>0</v>
      </c>
    </row>
    <row r="252" spans="1:10" x14ac:dyDescent="0.25">
      <c r="A252" s="77">
        <v>250</v>
      </c>
      <c r="B252" s="91" t="s">
        <v>1686</v>
      </c>
      <c r="C252" s="92"/>
      <c r="D252" s="92"/>
      <c r="E252" s="92"/>
      <c r="F252" s="93"/>
      <c r="G252" s="78" t="s">
        <v>64</v>
      </c>
      <c r="H252" s="79">
        <v>10</v>
      </c>
      <c r="I252" s="107"/>
      <c r="J252" s="105">
        <f t="shared" si="3"/>
        <v>0</v>
      </c>
    </row>
    <row r="253" spans="1:10" x14ac:dyDescent="0.25">
      <c r="A253" s="77">
        <v>251</v>
      </c>
      <c r="B253" s="413" t="s">
        <v>1215</v>
      </c>
      <c r="C253" s="414"/>
      <c r="D253" s="414"/>
      <c r="E253" s="414"/>
      <c r="F253" s="415"/>
      <c r="G253" s="78" t="s">
        <v>1194</v>
      </c>
      <c r="H253" s="79" t="s">
        <v>1214</v>
      </c>
      <c r="I253" s="107"/>
      <c r="J253" s="105">
        <f t="shared" si="3"/>
        <v>0</v>
      </c>
    </row>
    <row r="254" spans="1:10" x14ac:dyDescent="0.25">
      <c r="A254" s="77">
        <v>252</v>
      </c>
      <c r="B254" s="413" t="s">
        <v>1213</v>
      </c>
      <c r="C254" s="414"/>
      <c r="D254" s="414"/>
      <c r="E254" s="414"/>
      <c r="F254" s="415"/>
      <c r="G254" s="78" t="s">
        <v>1194</v>
      </c>
      <c r="H254" s="79" t="s">
        <v>1212</v>
      </c>
      <c r="I254" s="107"/>
      <c r="J254" s="105">
        <f t="shared" si="3"/>
        <v>0</v>
      </c>
    </row>
    <row r="255" spans="1:10" x14ac:dyDescent="0.25">
      <c r="A255" s="77">
        <v>253</v>
      </c>
      <c r="B255" s="413" t="s">
        <v>1211</v>
      </c>
      <c r="C255" s="414"/>
      <c r="D255" s="414"/>
      <c r="E255" s="414"/>
      <c r="F255" s="415"/>
      <c r="G255" s="78" t="s">
        <v>1194</v>
      </c>
      <c r="H255" s="79" t="s">
        <v>1210</v>
      </c>
      <c r="I255" s="107"/>
      <c r="J255" s="105">
        <f t="shared" si="3"/>
        <v>0</v>
      </c>
    </row>
    <row r="256" spans="1:10" x14ac:dyDescent="0.25">
      <c r="A256" s="77">
        <v>254</v>
      </c>
      <c r="B256" s="413" t="s">
        <v>1209</v>
      </c>
      <c r="C256" s="414"/>
      <c r="D256" s="414"/>
      <c r="E256" s="414"/>
      <c r="F256" s="415"/>
      <c r="G256" s="78" t="s">
        <v>1194</v>
      </c>
      <c r="H256" s="79" t="s">
        <v>1208</v>
      </c>
      <c r="I256" s="107"/>
      <c r="J256" s="105">
        <f t="shared" si="3"/>
        <v>0</v>
      </c>
    </row>
    <row r="257" spans="1:10" x14ac:dyDescent="0.25">
      <c r="A257" s="77">
        <v>255</v>
      </c>
      <c r="B257" s="413" t="s">
        <v>1207</v>
      </c>
      <c r="C257" s="414"/>
      <c r="D257" s="414"/>
      <c r="E257" s="414"/>
      <c r="F257" s="415"/>
      <c r="G257" s="78" t="s">
        <v>1194</v>
      </c>
      <c r="H257" s="79" t="s">
        <v>1206</v>
      </c>
      <c r="I257" s="107"/>
      <c r="J257" s="105">
        <f t="shared" si="3"/>
        <v>0</v>
      </c>
    </row>
    <row r="258" spans="1:10" x14ac:dyDescent="0.25">
      <c r="A258" s="77">
        <v>256</v>
      </c>
      <c r="B258" s="413" t="s">
        <v>1205</v>
      </c>
      <c r="C258" s="414"/>
      <c r="D258" s="414"/>
      <c r="E258" s="414"/>
      <c r="F258" s="415"/>
      <c r="G258" s="78" t="s">
        <v>1194</v>
      </c>
      <c r="H258" s="79" t="s">
        <v>1204</v>
      </c>
      <c r="I258" s="107"/>
      <c r="J258" s="105">
        <f t="shared" si="3"/>
        <v>0</v>
      </c>
    </row>
    <row r="259" spans="1:10" x14ac:dyDescent="0.25">
      <c r="A259" s="77">
        <v>257</v>
      </c>
      <c r="B259" s="413" t="s">
        <v>1203</v>
      </c>
      <c r="C259" s="414"/>
      <c r="D259" s="414"/>
      <c r="E259" s="414"/>
      <c r="F259" s="415"/>
      <c r="G259" s="78" t="s">
        <v>1194</v>
      </c>
      <c r="H259" s="79" t="s">
        <v>1202</v>
      </c>
      <c r="I259" s="107"/>
      <c r="J259" s="105">
        <f t="shared" si="3"/>
        <v>0</v>
      </c>
    </row>
    <row r="260" spans="1:10" x14ac:dyDescent="0.25">
      <c r="A260" s="77">
        <v>258</v>
      </c>
      <c r="B260" s="413" t="s">
        <v>1201</v>
      </c>
      <c r="C260" s="414"/>
      <c r="D260" s="414"/>
      <c r="E260" s="414"/>
      <c r="F260" s="415"/>
      <c r="G260" s="78" t="s">
        <v>1194</v>
      </c>
      <c r="H260" s="79" t="s">
        <v>1200</v>
      </c>
      <c r="I260" s="107"/>
      <c r="J260" s="105">
        <f t="shared" ref="J260:J280" si="4">H260*I260</f>
        <v>0</v>
      </c>
    </row>
    <row r="261" spans="1:10" x14ac:dyDescent="0.25">
      <c r="A261" s="77">
        <v>259</v>
      </c>
      <c r="B261" s="413" t="s">
        <v>1199</v>
      </c>
      <c r="C261" s="414"/>
      <c r="D261" s="414"/>
      <c r="E261" s="414"/>
      <c r="F261" s="415"/>
      <c r="G261" s="78" t="s">
        <v>1194</v>
      </c>
      <c r="H261" s="79" t="s">
        <v>1198</v>
      </c>
      <c r="I261" s="107"/>
      <c r="J261" s="105">
        <f t="shared" si="4"/>
        <v>0</v>
      </c>
    </row>
    <row r="262" spans="1:10" x14ac:dyDescent="0.25">
      <c r="A262" s="77">
        <v>260</v>
      </c>
      <c r="B262" s="413" t="s">
        <v>1197</v>
      </c>
      <c r="C262" s="414"/>
      <c r="D262" s="414"/>
      <c r="E262" s="414"/>
      <c r="F262" s="415"/>
      <c r="G262" s="78" t="s">
        <v>1194</v>
      </c>
      <c r="H262" s="79" t="s">
        <v>1196</v>
      </c>
      <c r="I262" s="107"/>
      <c r="J262" s="105">
        <f t="shared" si="4"/>
        <v>0</v>
      </c>
    </row>
    <row r="263" spans="1:10" x14ac:dyDescent="0.25">
      <c r="A263" s="77">
        <v>261</v>
      </c>
      <c r="B263" s="413" t="s">
        <v>1195</v>
      </c>
      <c r="C263" s="414"/>
      <c r="D263" s="414"/>
      <c r="E263" s="414"/>
      <c r="F263" s="415"/>
      <c r="G263" s="78" t="s">
        <v>1194</v>
      </c>
      <c r="H263" s="79" t="s">
        <v>1193</v>
      </c>
      <c r="I263" s="107"/>
      <c r="J263" s="105">
        <f t="shared" si="4"/>
        <v>0</v>
      </c>
    </row>
    <row r="264" spans="1:10" x14ac:dyDescent="0.25">
      <c r="A264" s="77">
        <v>262</v>
      </c>
      <c r="B264" s="413" t="s">
        <v>1192</v>
      </c>
      <c r="C264" s="414"/>
      <c r="D264" s="414"/>
      <c r="E264" s="414"/>
      <c r="F264" s="415"/>
      <c r="G264" s="78" t="s">
        <v>1169</v>
      </c>
      <c r="H264" s="79" t="s">
        <v>1191</v>
      </c>
      <c r="I264" s="107"/>
      <c r="J264" s="105">
        <f t="shared" si="4"/>
        <v>0</v>
      </c>
    </row>
    <row r="265" spans="1:10" x14ac:dyDescent="0.25">
      <c r="A265" s="77">
        <v>263</v>
      </c>
      <c r="B265" s="413" t="s">
        <v>1673</v>
      </c>
      <c r="C265" s="414"/>
      <c r="D265" s="414"/>
      <c r="E265" s="414"/>
      <c r="F265" s="415"/>
      <c r="G265" s="78" t="s">
        <v>1169</v>
      </c>
      <c r="H265" s="79" t="s">
        <v>1190</v>
      </c>
      <c r="I265" s="107"/>
      <c r="J265" s="105">
        <f t="shared" si="4"/>
        <v>0</v>
      </c>
    </row>
    <row r="266" spans="1:10" x14ac:dyDescent="0.25">
      <c r="A266" s="77">
        <v>264</v>
      </c>
      <c r="B266" s="413" t="s">
        <v>1674</v>
      </c>
      <c r="C266" s="414"/>
      <c r="D266" s="414"/>
      <c r="E266" s="414"/>
      <c r="F266" s="415"/>
      <c r="G266" s="78" t="s">
        <v>1169</v>
      </c>
      <c r="H266" s="79" t="s">
        <v>1189</v>
      </c>
      <c r="I266" s="107"/>
      <c r="J266" s="105">
        <f t="shared" si="4"/>
        <v>0</v>
      </c>
    </row>
    <row r="267" spans="1:10" x14ac:dyDescent="0.25">
      <c r="A267" s="77">
        <v>265</v>
      </c>
      <c r="B267" s="413" t="s">
        <v>1188</v>
      </c>
      <c r="C267" s="414"/>
      <c r="D267" s="414"/>
      <c r="E267" s="414"/>
      <c r="F267" s="415"/>
      <c r="G267" s="78" t="s">
        <v>1172</v>
      </c>
      <c r="H267" s="80">
        <v>44</v>
      </c>
      <c r="I267" s="108"/>
      <c r="J267" s="105">
        <f t="shared" si="4"/>
        <v>0</v>
      </c>
    </row>
    <row r="268" spans="1:10" x14ac:dyDescent="0.25">
      <c r="A268" s="77">
        <v>266</v>
      </c>
      <c r="B268" s="413" t="s">
        <v>1187</v>
      </c>
      <c r="C268" s="414"/>
      <c r="D268" s="414"/>
      <c r="E268" s="414"/>
      <c r="F268" s="415"/>
      <c r="G268" s="78" t="s">
        <v>1172</v>
      </c>
      <c r="H268" s="80">
        <v>9</v>
      </c>
      <c r="I268" s="108"/>
      <c r="J268" s="105">
        <f t="shared" si="4"/>
        <v>0</v>
      </c>
    </row>
    <row r="269" spans="1:10" x14ac:dyDescent="0.25">
      <c r="A269" s="77">
        <v>267</v>
      </c>
      <c r="B269" s="413" t="s">
        <v>1186</v>
      </c>
      <c r="C269" s="414"/>
      <c r="D269" s="414"/>
      <c r="E269" s="414"/>
      <c r="F269" s="415"/>
      <c r="G269" s="78" t="s">
        <v>1172</v>
      </c>
      <c r="H269" s="80">
        <v>10</v>
      </c>
      <c r="I269" s="108"/>
      <c r="J269" s="105">
        <f t="shared" si="4"/>
        <v>0</v>
      </c>
    </row>
    <row r="270" spans="1:10" x14ac:dyDescent="0.25">
      <c r="A270" s="77">
        <v>268</v>
      </c>
      <c r="B270" s="413" t="s">
        <v>1185</v>
      </c>
      <c r="C270" s="414"/>
      <c r="D270" s="414"/>
      <c r="E270" s="414"/>
      <c r="F270" s="415"/>
      <c r="G270" s="78" t="s">
        <v>1172</v>
      </c>
      <c r="H270" s="80">
        <v>4</v>
      </c>
      <c r="I270" s="108"/>
      <c r="J270" s="105">
        <f t="shared" si="4"/>
        <v>0</v>
      </c>
    </row>
    <row r="271" spans="1:10" x14ac:dyDescent="0.25">
      <c r="A271" s="77">
        <v>269</v>
      </c>
      <c r="B271" s="413" t="s">
        <v>1184</v>
      </c>
      <c r="C271" s="414"/>
      <c r="D271" s="414"/>
      <c r="E271" s="414"/>
      <c r="F271" s="415"/>
      <c r="G271" s="78" t="s">
        <v>1172</v>
      </c>
      <c r="H271" s="80">
        <v>2</v>
      </c>
      <c r="I271" s="108"/>
      <c r="J271" s="105">
        <f t="shared" si="4"/>
        <v>0</v>
      </c>
    </row>
    <row r="272" spans="1:10" x14ac:dyDescent="0.25">
      <c r="A272" s="77">
        <v>270</v>
      </c>
      <c r="B272" s="413" t="s">
        <v>1183</v>
      </c>
      <c r="C272" s="414"/>
      <c r="D272" s="414"/>
      <c r="E272" s="414"/>
      <c r="F272" s="415"/>
      <c r="G272" s="78" t="s">
        <v>1172</v>
      </c>
      <c r="H272" s="79" t="s">
        <v>1180</v>
      </c>
      <c r="I272" s="107"/>
      <c r="J272" s="105">
        <f t="shared" si="4"/>
        <v>0</v>
      </c>
    </row>
    <row r="273" spans="1:16" x14ac:dyDescent="0.25">
      <c r="A273" s="77">
        <v>271</v>
      </c>
      <c r="B273" s="413" t="s">
        <v>1182</v>
      </c>
      <c r="C273" s="414"/>
      <c r="D273" s="414"/>
      <c r="E273" s="414"/>
      <c r="F273" s="415"/>
      <c r="G273" s="78" t="s">
        <v>1172</v>
      </c>
      <c r="H273" s="80">
        <v>16</v>
      </c>
      <c r="I273" s="108"/>
      <c r="J273" s="105">
        <f t="shared" si="4"/>
        <v>0</v>
      </c>
    </row>
    <row r="274" spans="1:16" x14ac:dyDescent="0.25">
      <c r="A274" s="77">
        <v>272</v>
      </c>
      <c r="B274" s="413" t="s">
        <v>1181</v>
      </c>
      <c r="C274" s="414"/>
      <c r="D274" s="414"/>
      <c r="E274" s="414"/>
      <c r="F274" s="415"/>
      <c r="G274" s="78" t="s">
        <v>1172</v>
      </c>
      <c r="H274" s="79" t="s">
        <v>1180</v>
      </c>
      <c r="I274" s="107"/>
      <c r="J274" s="105">
        <f t="shared" si="4"/>
        <v>0</v>
      </c>
    </row>
    <row r="275" spans="1:16" x14ac:dyDescent="0.25">
      <c r="A275" s="77">
        <v>273</v>
      </c>
      <c r="B275" s="413" t="s">
        <v>1179</v>
      </c>
      <c r="C275" s="414"/>
      <c r="D275" s="414"/>
      <c r="E275" s="414"/>
      <c r="F275" s="415"/>
      <c r="G275" s="78" t="s">
        <v>1172</v>
      </c>
      <c r="H275" s="80">
        <v>32</v>
      </c>
      <c r="I275" s="108"/>
      <c r="J275" s="105">
        <f t="shared" si="4"/>
        <v>0</v>
      </c>
      <c r="P275" s="103"/>
    </row>
    <row r="276" spans="1:16" x14ac:dyDescent="0.25">
      <c r="A276" s="77">
        <v>274</v>
      </c>
      <c r="B276" s="413" t="s">
        <v>1178</v>
      </c>
      <c r="C276" s="414"/>
      <c r="D276" s="414"/>
      <c r="E276" s="414"/>
      <c r="F276" s="415"/>
      <c r="G276" s="78" t="s">
        <v>1172</v>
      </c>
      <c r="H276" s="80">
        <v>1</v>
      </c>
      <c r="I276" s="108"/>
      <c r="J276" s="105">
        <f t="shared" si="4"/>
        <v>0</v>
      </c>
    </row>
    <row r="277" spans="1:16" x14ac:dyDescent="0.25">
      <c r="A277" s="77">
        <v>275</v>
      </c>
      <c r="B277" s="413" t="s">
        <v>1177</v>
      </c>
      <c r="C277" s="414"/>
      <c r="D277" s="414"/>
      <c r="E277" s="414"/>
      <c r="F277" s="415"/>
      <c r="G277" s="78" t="s">
        <v>1176</v>
      </c>
      <c r="H277" s="80">
        <v>1</v>
      </c>
      <c r="I277" s="108"/>
      <c r="J277" s="105">
        <f t="shared" si="4"/>
        <v>0</v>
      </c>
    </row>
    <row r="278" spans="1:16" x14ac:dyDescent="0.25">
      <c r="A278" s="77">
        <v>276</v>
      </c>
      <c r="B278" s="413" t="s">
        <v>1175</v>
      </c>
      <c r="C278" s="414"/>
      <c r="D278" s="414"/>
      <c r="E278" s="414"/>
      <c r="F278" s="415"/>
      <c r="G278" s="78" t="s">
        <v>1172</v>
      </c>
      <c r="H278" s="79" t="s">
        <v>1174</v>
      </c>
      <c r="I278" s="107"/>
      <c r="J278" s="105">
        <f t="shared" si="4"/>
        <v>0</v>
      </c>
    </row>
    <row r="279" spans="1:16" x14ac:dyDescent="0.25">
      <c r="A279" s="77">
        <v>277</v>
      </c>
      <c r="B279" s="413" t="s">
        <v>1173</v>
      </c>
      <c r="C279" s="414"/>
      <c r="D279" s="414"/>
      <c r="E279" s="414"/>
      <c r="F279" s="415"/>
      <c r="G279" s="78" t="s">
        <v>1172</v>
      </c>
      <c r="H279" s="79" t="s">
        <v>1171</v>
      </c>
      <c r="I279" s="107"/>
      <c r="J279" s="105">
        <f t="shared" si="4"/>
        <v>0</v>
      </c>
    </row>
    <row r="280" spans="1:16" ht="15.75" thickBot="1" x14ac:dyDescent="0.3">
      <c r="A280" s="94">
        <v>278</v>
      </c>
      <c r="B280" s="426" t="s">
        <v>1170</v>
      </c>
      <c r="C280" s="427"/>
      <c r="D280" s="427"/>
      <c r="E280" s="427"/>
      <c r="F280" s="428"/>
      <c r="G280" s="95" t="s">
        <v>1169</v>
      </c>
      <c r="H280" s="96" t="s">
        <v>1168</v>
      </c>
      <c r="I280" s="114"/>
      <c r="J280" s="105">
        <f t="shared" si="4"/>
        <v>0</v>
      </c>
    </row>
    <row r="281" spans="1:16" ht="50.25" customHeight="1" thickBot="1" x14ac:dyDescent="0.3">
      <c r="A281" s="97"/>
      <c r="B281" s="98"/>
      <c r="C281" s="98"/>
      <c r="D281" s="98"/>
      <c r="E281" s="98"/>
      <c r="F281" s="98" t="s">
        <v>1167</v>
      </c>
      <c r="G281" s="98"/>
      <c r="H281" s="98"/>
      <c r="I281" s="98"/>
      <c r="J281" s="106">
        <f>SUM(J3:J280)</f>
        <v>0</v>
      </c>
    </row>
  </sheetData>
  <mergeCells count="278">
    <mergeCell ref="B273:F273"/>
    <mergeCell ref="B274:F274"/>
    <mergeCell ref="B275:F275"/>
    <mergeCell ref="B276:F276"/>
    <mergeCell ref="B277:F277"/>
    <mergeCell ref="B278:F278"/>
    <mergeCell ref="B279:F279"/>
    <mergeCell ref="B280:F280"/>
    <mergeCell ref="B261:F261"/>
    <mergeCell ref="B262:F262"/>
    <mergeCell ref="B263:F263"/>
    <mergeCell ref="B264:F264"/>
    <mergeCell ref="B265:F265"/>
    <mergeCell ref="B266:F266"/>
    <mergeCell ref="B272:F272"/>
    <mergeCell ref="B267:F267"/>
    <mergeCell ref="B268:F268"/>
    <mergeCell ref="B269:F269"/>
    <mergeCell ref="B270:F270"/>
    <mergeCell ref="B271:F271"/>
    <mergeCell ref="B249:F249"/>
    <mergeCell ref="B250:F250"/>
    <mergeCell ref="B251:F251"/>
    <mergeCell ref="B253:F253"/>
    <mergeCell ref="B254:F254"/>
    <mergeCell ref="B260:F260"/>
    <mergeCell ref="B255:F255"/>
    <mergeCell ref="B256:F256"/>
    <mergeCell ref="B257:F257"/>
    <mergeCell ref="B258:F258"/>
    <mergeCell ref="B259:F259"/>
    <mergeCell ref="B237:F237"/>
    <mergeCell ref="B238:F238"/>
    <mergeCell ref="B239:F239"/>
    <mergeCell ref="B240:F240"/>
    <mergeCell ref="B241:F241"/>
    <mergeCell ref="B242:F242"/>
    <mergeCell ref="B248:F248"/>
    <mergeCell ref="B243:F243"/>
    <mergeCell ref="B244:F244"/>
    <mergeCell ref="B245:F245"/>
    <mergeCell ref="B246:F246"/>
    <mergeCell ref="B247:F247"/>
    <mergeCell ref="B225:F225"/>
    <mergeCell ref="B226:F226"/>
    <mergeCell ref="B227:F227"/>
    <mergeCell ref="B228:F228"/>
    <mergeCell ref="B229:F229"/>
    <mergeCell ref="B230:F230"/>
    <mergeCell ref="B236:F236"/>
    <mergeCell ref="B231:F231"/>
    <mergeCell ref="B232:F232"/>
    <mergeCell ref="B233:F233"/>
    <mergeCell ref="B234:F234"/>
    <mergeCell ref="B235:F235"/>
    <mergeCell ref="B213:F213"/>
    <mergeCell ref="B214:F214"/>
    <mergeCell ref="B215:F215"/>
    <mergeCell ref="B216:F216"/>
    <mergeCell ref="B217:F217"/>
    <mergeCell ref="B218:F218"/>
    <mergeCell ref="B224:F224"/>
    <mergeCell ref="B219:F219"/>
    <mergeCell ref="B220:F220"/>
    <mergeCell ref="B221:F221"/>
    <mergeCell ref="B222:F222"/>
    <mergeCell ref="B223:F223"/>
    <mergeCell ref="B201:F201"/>
    <mergeCell ref="B202:F202"/>
    <mergeCell ref="B203:F203"/>
    <mergeCell ref="B204:F204"/>
    <mergeCell ref="B205:F205"/>
    <mergeCell ref="B206:F206"/>
    <mergeCell ref="B212:F212"/>
    <mergeCell ref="B207:F207"/>
    <mergeCell ref="B208:F208"/>
    <mergeCell ref="B209:F209"/>
    <mergeCell ref="B210:F210"/>
    <mergeCell ref="B211:F211"/>
    <mergeCell ref="B189:F189"/>
    <mergeCell ref="B190:F190"/>
    <mergeCell ref="B191:F191"/>
    <mergeCell ref="B192:F192"/>
    <mergeCell ref="B193:F193"/>
    <mergeCell ref="B194:F194"/>
    <mergeCell ref="B200:F200"/>
    <mergeCell ref="B195:F195"/>
    <mergeCell ref="B196:F196"/>
    <mergeCell ref="B197:F197"/>
    <mergeCell ref="B198:F198"/>
    <mergeCell ref="B199:F199"/>
    <mergeCell ref="B178:F178"/>
    <mergeCell ref="B179:F179"/>
    <mergeCell ref="B180:F180"/>
    <mergeCell ref="B181:F181"/>
    <mergeCell ref="B182:F182"/>
    <mergeCell ref="B183:F183"/>
    <mergeCell ref="B188:F188"/>
    <mergeCell ref="B184:F184"/>
    <mergeCell ref="B185:F185"/>
    <mergeCell ref="B186:F186"/>
    <mergeCell ref="B187:F187"/>
    <mergeCell ref="B166:F166"/>
    <mergeCell ref="B167:F167"/>
    <mergeCell ref="B168:F168"/>
    <mergeCell ref="B169:F169"/>
    <mergeCell ref="B170:F170"/>
    <mergeCell ref="B171:F171"/>
    <mergeCell ref="B177:F177"/>
    <mergeCell ref="B172:F172"/>
    <mergeCell ref="B173:F173"/>
    <mergeCell ref="B174:F174"/>
    <mergeCell ref="B175:F175"/>
    <mergeCell ref="B176:F176"/>
    <mergeCell ref="B154:F154"/>
    <mergeCell ref="B155:F155"/>
    <mergeCell ref="B156:F156"/>
    <mergeCell ref="B157:F157"/>
    <mergeCell ref="B158:F158"/>
    <mergeCell ref="B159:F159"/>
    <mergeCell ref="B165:F165"/>
    <mergeCell ref="B160:F160"/>
    <mergeCell ref="B161:F161"/>
    <mergeCell ref="B162:F162"/>
    <mergeCell ref="B163:F163"/>
    <mergeCell ref="B164:F164"/>
    <mergeCell ref="B142:F142"/>
    <mergeCell ref="B143:F143"/>
    <mergeCell ref="B144:F144"/>
    <mergeCell ref="B145:F145"/>
    <mergeCell ref="B146:F146"/>
    <mergeCell ref="B147:F147"/>
    <mergeCell ref="B153:F153"/>
    <mergeCell ref="B148:F148"/>
    <mergeCell ref="B149:F149"/>
    <mergeCell ref="B150:F150"/>
    <mergeCell ref="B151:F151"/>
    <mergeCell ref="B152:F152"/>
    <mergeCell ref="B129:F129"/>
    <mergeCell ref="B130:F130"/>
    <mergeCell ref="B131:F131"/>
    <mergeCell ref="B132:F132"/>
    <mergeCell ref="B133:F133"/>
    <mergeCell ref="B134:F134"/>
    <mergeCell ref="B141:F141"/>
    <mergeCell ref="B135:F135"/>
    <mergeCell ref="B136:F136"/>
    <mergeCell ref="B137:F137"/>
    <mergeCell ref="B138:F138"/>
    <mergeCell ref="B140:F140"/>
    <mergeCell ref="B139:F139"/>
    <mergeCell ref="B118:F118"/>
    <mergeCell ref="B119:F119"/>
    <mergeCell ref="B120:F120"/>
    <mergeCell ref="B121:F121"/>
    <mergeCell ref="B122:F122"/>
    <mergeCell ref="B128:F128"/>
    <mergeCell ref="B123:F123"/>
    <mergeCell ref="B124:F124"/>
    <mergeCell ref="B125:F125"/>
    <mergeCell ref="B126:F126"/>
    <mergeCell ref="B127:F127"/>
    <mergeCell ref="B106:F106"/>
    <mergeCell ref="B107:F107"/>
    <mergeCell ref="B108:F108"/>
    <mergeCell ref="B109:F109"/>
    <mergeCell ref="B110:F110"/>
    <mergeCell ref="B111:F111"/>
    <mergeCell ref="B117:F117"/>
    <mergeCell ref="B112:F112"/>
    <mergeCell ref="B113:F113"/>
    <mergeCell ref="B114:F114"/>
    <mergeCell ref="B115:F115"/>
    <mergeCell ref="B116:F116"/>
    <mergeCell ref="B94:F94"/>
    <mergeCell ref="B95:F95"/>
    <mergeCell ref="B96:F96"/>
    <mergeCell ref="B97:F97"/>
    <mergeCell ref="B98:F98"/>
    <mergeCell ref="B99:F99"/>
    <mergeCell ref="B105:F105"/>
    <mergeCell ref="B100:F100"/>
    <mergeCell ref="B101:F101"/>
    <mergeCell ref="B102:F102"/>
    <mergeCell ref="B103:F103"/>
    <mergeCell ref="B104:F104"/>
    <mergeCell ref="B82:F82"/>
    <mergeCell ref="B83:F83"/>
    <mergeCell ref="B84:F84"/>
    <mergeCell ref="B85:F85"/>
    <mergeCell ref="B86:F86"/>
    <mergeCell ref="B87:F87"/>
    <mergeCell ref="B93:F93"/>
    <mergeCell ref="B88:F88"/>
    <mergeCell ref="B89:F89"/>
    <mergeCell ref="B90:F90"/>
    <mergeCell ref="B91:F91"/>
    <mergeCell ref="B92:F92"/>
    <mergeCell ref="B70:F70"/>
    <mergeCell ref="B71:F71"/>
    <mergeCell ref="B72:F72"/>
    <mergeCell ref="B73:F73"/>
    <mergeCell ref="B74:F74"/>
    <mergeCell ref="B75:F75"/>
    <mergeCell ref="B81:F81"/>
    <mergeCell ref="B76:F76"/>
    <mergeCell ref="B77:F77"/>
    <mergeCell ref="B78:F78"/>
    <mergeCell ref="B79:F79"/>
    <mergeCell ref="B80:F80"/>
    <mergeCell ref="B58:F58"/>
    <mergeCell ref="B59:F59"/>
    <mergeCell ref="B60:F60"/>
    <mergeCell ref="B61:F61"/>
    <mergeCell ref="B62:F62"/>
    <mergeCell ref="B63:F63"/>
    <mergeCell ref="B69:F69"/>
    <mergeCell ref="B64:F64"/>
    <mergeCell ref="B65:F65"/>
    <mergeCell ref="B66:F66"/>
    <mergeCell ref="B67:F67"/>
    <mergeCell ref="B68:F68"/>
    <mergeCell ref="B47:F47"/>
    <mergeCell ref="B48:F48"/>
    <mergeCell ref="B49:F49"/>
    <mergeCell ref="B50:F50"/>
    <mergeCell ref="B51:F51"/>
    <mergeCell ref="B52:F52"/>
    <mergeCell ref="B57:F57"/>
    <mergeCell ref="B53:F53"/>
    <mergeCell ref="B54:F54"/>
    <mergeCell ref="B55:F55"/>
    <mergeCell ref="B56:F56"/>
    <mergeCell ref="B35:F35"/>
    <mergeCell ref="B36:F36"/>
    <mergeCell ref="B37:F37"/>
    <mergeCell ref="B38:F38"/>
    <mergeCell ref="B39:F39"/>
    <mergeCell ref="B40:F40"/>
    <mergeCell ref="B46:F46"/>
    <mergeCell ref="B41:F41"/>
    <mergeCell ref="B42:F42"/>
    <mergeCell ref="B43:F43"/>
    <mergeCell ref="B44:F44"/>
    <mergeCell ref="B45:F45"/>
    <mergeCell ref="B23:F23"/>
    <mergeCell ref="B24:F24"/>
    <mergeCell ref="B25:F25"/>
    <mergeCell ref="B26:F26"/>
    <mergeCell ref="B27:F27"/>
    <mergeCell ref="B28:F28"/>
    <mergeCell ref="B34:F34"/>
    <mergeCell ref="B29:F29"/>
    <mergeCell ref="B30:F30"/>
    <mergeCell ref="B31:F31"/>
    <mergeCell ref="B32:F32"/>
    <mergeCell ref="B33:F33"/>
    <mergeCell ref="B2:F2"/>
    <mergeCell ref="B3:F3"/>
    <mergeCell ref="B4:F4"/>
    <mergeCell ref="B10:F10"/>
    <mergeCell ref="B5:F5"/>
    <mergeCell ref="B6:F6"/>
    <mergeCell ref="B7:F7"/>
    <mergeCell ref="B8:F8"/>
    <mergeCell ref="B9:F9"/>
    <mergeCell ref="B11:F11"/>
    <mergeCell ref="B12:F12"/>
    <mergeCell ref="B13:F13"/>
    <mergeCell ref="B14:F14"/>
    <mergeCell ref="B15:F15"/>
    <mergeCell ref="B16:F16"/>
    <mergeCell ref="B22:F22"/>
    <mergeCell ref="B17:F17"/>
    <mergeCell ref="B18:F18"/>
    <mergeCell ref="B19:F19"/>
    <mergeCell ref="B20:F20"/>
    <mergeCell ref="B21:F21"/>
  </mergeCells>
  <phoneticPr fontId="3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C76AA-C5DD-4BAF-AF85-02F11A9360FB}">
  <dimension ref="A1:L4"/>
  <sheetViews>
    <sheetView workbookViewId="0">
      <selection activeCell="K3" sqref="K3"/>
    </sheetView>
  </sheetViews>
  <sheetFormatPr defaultRowHeight="15" x14ac:dyDescent="0.25"/>
  <cols>
    <col min="1" max="7" width="9.140625" style="9"/>
    <col min="8" max="10" width="9.140625" style="2"/>
    <col min="11" max="11" width="13.85546875" style="2" customWidth="1"/>
    <col min="12" max="12" width="15.140625" style="2" customWidth="1"/>
    <col min="13" max="16384" width="9.140625" style="2"/>
  </cols>
  <sheetData>
    <row r="1" spans="1:12" ht="15.75" customHeight="1" x14ac:dyDescent="0.25">
      <c r="A1" s="62"/>
      <c r="B1" s="56" t="s">
        <v>1687</v>
      </c>
      <c r="C1" s="57"/>
      <c r="D1" s="57"/>
      <c r="E1" s="57"/>
      <c r="F1" s="57"/>
      <c r="G1" s="57"/>
      <c r="H1" s="54"/>
      <c r="I1" s="54"/>
      <c r="J1" s="54"/>
      <c r="K1" s="100"/>
      <c r="L1" s="60"/>
    </row>
    <row r="2" spans="1:12" ht="22.5" x14ac:dyDescent="0.25">
      <c r="A2" s="50" t="s">
        <v>1221</v>
      </c>
      <c r="B2" s="434" t="s">
        <v>1593</v>
      </c>
      <c r="C2" s="435"/>
      <c r="D2" s="435"/>
      <c r="E2" s="435"/>
      <c r="F2" s="436"/>
      <c r="G2" s="51" t="s">
        <v>1219</v>
      </c>
      <c r="H2" s="437" t="s">
        <v>1218</v>
      </c>
      <c r="I2" s="438"/>
      <c r="J2" s="438"/>
      <c r="K2" s="104" t="s">
        <v>1690</v>
      </c>
      <c r="L2" s="61" t="s">
        <v>1688</v>
      </c>
    </row>
    <row r="3" spans="1:12" ht="25.5" customHeight="1" x14ac:dyDescent="0.25">
      <c r="A3" s="52">
        <v>1</v>
      </c>
      <c r="B3" s="439" t="s">
        <v>1689</v>
      </c>
      <c r="C3" s="440"/>
      <c r="D3" s="440"/>
      <c r="E3" s="440"/>
      <c r="F3" s="441"/>
      <c r="G3" s="53" t="s">
        <v>1594</v>
      </c>
      <c r="H3" s="442">
        <v>6300.5483999999997</v>
      </c>
      <c r="I3" s="443"/>
      <c r="J3" s="443"/>
      <c r="K3" s="107"/>
      <c r="L3" s="105">
        <f>K3*H3</f>
        <v>0</v>
      </c>
    </row>
    <row r="4" spans="1:12" ht="39.75" customHeight="1" thickBot="1" x14ac:dyDescent="0.3">
      <c r="A4" s="429" t="s">
        <v>1595</v>
      </c>
      <c r="B4" s="430"/>
      <c r="C4" s="430"/>
      <c r="D4" s="430"/>
      <c r="E4" s="430"/>
      <c r="F4" s="430"/>
      <c r="G4" s="431"/>
      <c r="H4" s="432"/>
      <c r="I4" s="433"/>
      <c r="J4" s="433"/>
      <c r="K4" s="101"/>
      <c r="L4" s="115">
        <f>SUM(L3)</f>
        <v>0</v>
      </c>
    </row>
  </sheetData>
  <mergeCells count="6">
    <mergeCell ref="A4:G4"/>
    <mergeCell ref="H4:J4"/>
    <mergeCell ref="B2:F2"/>
    <mergeCell ref="H2:J2"/>
    <mergeCell ref="B3:F3"/>
    <mergeCell ref="H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AAEE-4FF3-46DB-A3DF-B50C26CDD540}">
  <dimension ref="A1:M36"/>
  <sheetViews>
    <sheetView workbookViewId="0">
      <selection activeCell="W15" sqref="W15"/>
    </sheetView>
  </sheetViews>
  <sheetFormatPr defaultRowHeight="15" x14ac:dyDescent="0.25"/>
  <cols>
    <col min="1" max="1" width="9.140625" style="122"/>
    <col min="2" max="7" width="9.140625" style="2"/>
    <col min="8" max="8" width="1.7109375" style="2" customWidth="1"/>
    <col min="9" max="9" width="1" style="2" customWidth="1"/>
    <col min="10" max="10" width="9.140625" style="2"/>
    <col min="11" max="11" width="5.5703125" style="2" customWidth="1"/>
    <col min="12" max="12" width="14" style="2" customWidth="1"/>
    <col min="13" max="13" width="17.7109375" style="2" customWidth="1"/>
    <col min="14" max="16384" width="9.140625" style="2"/>
  </cols>
  <sheetData>
    <row r="1" spans="1:13" ht="34.5" customHeight="1" thickBot="1" x14ac:dyDescent="0.3">
      <c r="A1" s="116"/>
      <c r="B1" s="117"/>
      <c r="C1" s="118" t="s">
        <v>1596</v>
      </c>
      <c r="D1" s="117"/>
      <c r="E1" s="117"/>
      <c r="F1" s="117"/>
      <c r="G1" s="117"/>
      <c r="H1" s="117"/>
      <c r="I1" s="117"/>
      <c r="J1" s="119"/>
      <c r="K1" s="119"/>
      <c r="L1" s="119"/>
      <c r="M1" s="49"/>
    </row>
    <row r="2" spans="1:13" ht="22.5" x14ac:dyDescent="0.25">
      <c r="A2" s="120" t="s">
        <v>1221</v>
      </c>
      <c r="B2" s="454" t="s">
        <v>1597</v>
      </c>
      <c r="C2" s="455"/>
      <c r="D2" s="455"/>
      <c r="E2" s="455"/>
      <c r="F2" s="456"/>
      <c r="G2" s="457" t="s">
        <v>1219</v>
      </c>
      <c r="H2" s="458"/>
      <c r="I2" s="459"/>
      <c r="J2" s="460" t="s">
        <v>1218</v>
      </c>
      <c r="K2" s="461"/>
      <c r="L2" s="124" t="s">
        <v>1690</v>
      </c>
      <c r="M2" s="55" t="s">
        <v>1688</v>
      </c>
    </row>
    <row r="3" spans="1:13" x14ac:dyDescent="0.25">
      <c r="A3" s="77">
        <v>1</v>
      </c>
      <c r="B3" s="413" t="s">
        <v>1598</v>
      </c>
      <c r="C3" s="414"/>
      <c r="D3" s="414"/>
      <c r="E3" s="414"/>
      <c r="F3" s="415"/>
      <c r="G3" s="413" t="s">
        <v>1599</v>
      </c>
      <c r="H3" s="414"/>
      <c r="I3" s="415"/>
      <c r="J3" s="444" t="s">
        <v>1600</v>
      </c>
      <c r="K3" s="445"/>
      <c r="L3" s="111"/>
      <c r="M3" s="126">
        <f>J3*L3</f>
        <v>0</v>
      </c>
    </row>
    <row r="4" spans="1:13" x14ac:dyDescent="0.25">
      <c r="A4" s="77">
        <v>2</v>
      </c>
      <c r="B4" s="413" t="s">
        <v>1601</v>
      </c>
      <c r="C4" s="414"/>
      <c r="D4" s="414"/>
      <c r="E4" s="414"/>
      <c r="F4" s="415"/>
      <c r="G4" s="413" t="s">
        <v>1599</v>
      </c>
      <c r="H4" s="414"/>
      <c r="I4" s="415"/>
      <c r="J4" s="444" t="s">
        <v>1602</v>
      </c>
      <c r="K4" s="445"/>
      <c r="L4" s="111"/>
      <c r="M4" s="126">
        <f t="shared" ref="M4:M34" si="0">J4*L4</f>
        <v>0</v>
      </c>
    </row>
    <row r="5" spans="1:13" x14ac:dyDescent="0.25">
      <c r="A5" s="77">
        <v>3</v>
      </c>
      <c r="B5" s="413" t="s">
        <v>1603</v>
      </c>
      <c r="C5" s="414"/>
      <c r="D5" s="414"/>
      <c r="E5" s="414"/>
      <c r="F5" s="415"/>
      <c r="G5" s="413" t="s">
        <v>1599</v>
      </c>
      <c r="H5" s="414"/>
      <c r="I5" s="415"/>
      <c r="J5" s="444" t="s">
        <v>1604</v>
      </c>
      <c r="K5" s="445"/>
      <c r="L5" s="111"/>
      <c r="M5" s="126">
        <f t="shared" si="0"/>
        <v>0</v>
      </c>
    </row>
    <row r="6" spans="1:13" x14ac:dyDescent="0.25">
      <c r="A6" s="77">
        <v>4</v>
      </c>
      <c r="B6" s="413" t="s">
        <v>1605</v>
      </c>
      <c r="C6" s="414"/>
      <c r="D6" s="414"/>
      <c r="E6" s="414"/>
      <c r="F6" s="415"/>
      <c r="G6" s="413" t="s">
        <v>1599</v>
      </c>
      <c r="H6" s="414"/>
      <c r="I6" s="415"/>
      <c r="J6" s="444" t="s">
        <v>1606</v>
      </c>
      <c r="K6" s="445"/>
      <c r="L6" s="111"/>
      <c r="M6" s="126">
        <f t="shared" si="0"/>
        <v>0</v>
      </c>
    </row>
    <row r="7" spans="1:13" x14ac:dyDescent="0.25">
      <c r="A7" s="77">
        <v>5</v>
      </c>
      <c r="B7" s="413" t="s">
        <v>1607</v>
      </c>
      <c r="C7" s="414"/>
      <c r="D7" s="414"/>
      <c r="E7" s="414"/>
      <c r="F7" s="415"/>
      <c r="G7" s="413" t="s">
        <v>1599</v>
      </c>
      <c r="H7" s="414"/>
      <c r="I7" s="415"/>
      <c r="J7" s="444" t="s">
        <v>1608</v>
      </c>
      <c r="K7" s="445"/>
      <c r="L7" s="111"/>
      <c r="M7" s="126">
        <f t="shared" si="0"/>
        <v>0</v>
      </c>
    </row>
    <row r="8" spans="1:13" x14ac:dyDescent="0.25">
      <c r="A8" s="77">
        <v>6</v>
      </c>
      <c r="B8" s="413" t="s">
        <v>1609</v>
      </c>
      <c r="C8" s="414"/>
      <c r="D8" s="414"/>
      <c r="E8" s="414"/>
      <c r="F8" s="415"/>
      <c r="G8" s="413" t="s">
        <v>1599</v>
      </c>
      <c r="H8" s="414"/>
      <c r="I8" s="415"/>
      <c r="J8" s="444" t="s">
        <v>1610</v>
      </c>
      <c r="K8" s="445"/>
      <c r="L8" s="111"/>
      <c r="M8" s="126">
        <f t="shared" si="0"/>
        <v>0</v>
      </c>
    </row>
    <row r="9" spans="1:13" x14ac:dyDescent="0.25">
      <c r="A9" s="77">
        <v>7</v>
      </c>
      <c r="B9" s="413" t="s">
        <v>1611</v>
      </c>
      <c r="C9" s="414"/>
      <c r="D9" s="414"/>
      <c r="E9" s="414"/>
      <c r="F9" s="415"/>
      <c r="G9" s="413" t="s">
        <v>1599</v>
      </c>
      <c r="H9" s="414"/>
      <c r="I9" s="415"/>
      <c r="J9" s="444" t="s">
        <v>1606</v>
      </c>
      <c r="K9" s="445"/>
      <c r="L9" s="111"/>
      <c r="M9" s="126">
        <f t="shared" si="0"/>
        <v>0</v>
      </c>
    </row>
    <row r="10" spans="1:13" x14ac:dyDescent="0.25">
      <c r="A10" s="77">
        <v>8</v>
      </c>
      <c r="B10" s="413" t="s">
        <v>1612</v>
      </c>
      <c r="C10" s="414"/>
      <c r="D10" s="414"/>
      <c r="E10" s="414"/>
      <c r="F10" s="415"/>
      <c r="G10" s="413" t="s">
        <v>1599</v>
      </c>
      <c r="H10" s="414"/>
      <c r="I10" s="415"/>
      <c r="J10" s="444" t="s">
        <v>1604</v>
      </c>
      <c r="K10" s="445"/>
      <c r="L10" s="111"/>
      <c r="M10" s="126">
        <f t="shared" si="0"/>
        <v>0</v>
      </c>
    </row>
    <row r="11" spans="1:13" x14ac:dyDescent="0.25">
      <c r="A11" s="77">
        <v>9</v>
      </c>
      <c r="B11" s="413" t="s">
        <v>1613</v>
      </c>
      <c r="C11" s="414"/>
      <c r="D11" s="414"/>
      <c r="E11" s="414"/>
      <c r="F11" s="415"/>
      <c r="G11" s="413" t="s">
        <v>1599</v>
      </c>
      <c r="H11" s="414"/>
      <c r="I11" s="415"/>
      <c r="J11" s="444" t="s">
        <v>1614</v>
      </c>
      <c r="K11" s="445"/>
      <c r="L11" s="111"/>
      <c r="M11" s="126">
        <f t="shared" si="0"/>
        <v>0</v>
      </c>
    </row>
    <row r="12" spans="1:13" x14ac:dyDescent="0.25">
      <c r="A12" s="77">
        <v>10</v>
      </c>
      <c r="B12" s="413" t="s">
        <v>1615</v>
      </c>
      <c r="C12" s="414"/>
      <c r="D12" s="414"/>
      <c r="E12" s="414"/>
      <c r="F12" s="415"/>
      <c r="G12" s="413" t="s">
        <v>1599</v>
      </c>
      <c r="H12" s="414"/>
      <c r="I12" s="415"/>
      <c r="J12" s="444" t="s">
        <v>1616</v>
      </c>
      <c r="K12" s="445"/>
      <c r="L12" s="111"/>
      <c r="M12" s="126">
        <f t="shared" si="0"/>
        <v>0</v>
      </c>
    </row>
    <row r="13" spans="1:13" x14ac:dyDescent="0.25">
      <c r="A13" s="77">
        <v>11</v>
      </c>
      <c r="B13" s="413" t="s">
        <v>1617</v>
      </c>
      <c r="C13" s="414"/>
      <c r="D13" s="414"/>
      <c r="E13" s="414"/>
      <c r="F13" s="415"/>
      <c r="G13" s="413" t="s">
        <v>1599</v>
      </c>
      <c r="H13" s="414"/>
      <c r="I13" s="415"/>
      <c r="J13" s="444" t="s">
        <v>1618</v>
      </c>
      <c r="K13" s="445"/>
      <c r="L13" s="111"/>
      <c r="M13" s="126">
        <f t="shared" si="0"/>
        <v>0</v>
      </c>
    </row>
    <row r="14" spans="1:13" x14ac:dyDescent="0.25">
      <c r="A14" s="77">
        <v>12</v>
      </c>
      <c r="B14" s="413" t="s">
        <v>1619</v>
      </c>
      <c r="C14" s="414"/>
      <c r="D14" s="414"/>
      <c r="E14" s="414"/>
      <c r="F14" s="415"/>
      <c r="G14" s="413" t="s">
        <v>1599</v>
      </c>
      <c r="H14" s="414"/>
      <c r="I14" s="415"/>
      <c r="J14" s="444" t="s">
        <v>1620</v>
      </c>
      <c r="K14" s="445"/>
      <c r="L14" s="111"/>
      <c r="M14" s="126">
        <f t="shared" si="0"/>
        <v>0</v>
      </c>
    </row>
    <row r="15" spans="1:13" x14ac:dyDescent="0.25">
      <c r="A15" s="77">
        <v>13</v>
      </c>
      <c r="B15" s="413" t="s">
        <v>1621</v>
      </c>
      <c r="C15" s="414"/>
      <c r="D15" s="414"/>
      <c r="E15" s="414"/>
      <c r="F15" s="415"/>
      <c r="G15" s="413" t="s">
        <v>1599</v>
      </c>
      <c r="H15" s="414"/>
      <c r="I15" s="415"/>
      <c r="J15" s="444" t="s">
        <v>1622</v>
      </c>
      <c r="K15" s="445"/>
      <c r="L15" s="111"/>
      <c r="M15" s="126">
        <f t="shared" si="0"/>
        <v>0</v>
      </c>
    </row>
    <row r="16" spans="1:13" x14ac:dyDescent="0.25">
      <c r="A16" s="77">
        <v>14</v>
      </c>
      <c r="B16" s="413" t="s">
        <v>1623</v>
      </c>
      <c r="C16" s="414"/>
      <c r="D16" s="414"/>
      <c r="E16" s="414"/>
      <c r="F16" s="415"/>
      <c r="G16" s="413" t="s">
        <v>1599</v>
      </c>
      <c r="H16" s="414"/>
      <c r="I16" s="415"/>
      <c r="J16" s="444" t="s">
        <v>1624</v>
      </c>
      <c r="K16" s="445"/>
      <c r="L16" s="111"/>
      <c r="M16" s="126">
        <f t="shared" si="0"/>
        <v>0</v>
      </c>
    </row>
    <row r="17" spans="1:13" x14ac:dyDescent="0.25">
      <c r="A17" s="77">
        <v>15</v>
      </c>
      <c r="B17" s="413" t="s">
        <v>1625</v>
      </c>
      <c r="C17" s="414"/>
      <c r="D17" s="414"/>
      <c r="E17" s="414"/>
      <c r="F17" s="415"/>
      <c r="G17" s="413" t="s">
        <v>1599</v>
      </c>
      <c r="H17" s="414"/>
      <c r="I17" s="415"/>
      <c r="J17" s="452">
        <v>38.081000000000003</v>
      </c>
      <c r="K17" s="453"/>
      <c r="L17" s="112"/>
      <c r="M17" s="126">
        <f t="shared" si="0"/>
        <v>0</v>
      </c>
    </row>
    <row r="18" spans="1:13" x14ac:dyDescent="0.25">
      <c r="A18" s="77">
        <v>16</v>
      </c>
      <c r="B18" s="413" t="s">
        <v>1626</v>
      </c>
      <c r="C18" s="414"/>
      <c r="D18" s="414"/>
      <c r="E18" s="414"/>
      <c r="F18" s="415"/>
      <c r="G18" s="413" t="s">
        <v>1599</v>
      </c>
      <c r="H18" s="414"/>
      <c r="I18" s="415"/>
      <c r="J18" s="444" t="s">
        <v>1627</v>
      </c>
      <c r="K18" s="445"/>
      <c r="L18" s="111"/>
      <c r="M18" s="126">
        <f t="shared" si="0"/>
        <v>0</v>
      </c>
    </row>
    <row r="19" spans="1:13" x14ac:dyDescent="0.25">
      <c r="A19" s="77">
        <v>17</v>
      </c>
      <c r="B19" s="413" t="s">
        <v>1628</v>
      </c>
      <c r="C19" s="414"/>
      <c r="D19" s="414"/>
      <c r="E19" s="414"/>
      <c r="F19" s="415"/>
      <c r="G19" s="413" t="s">
        <v>1599</v>
      </c>
      <c r="H19" s="414"/>
      <c r="I19" s="415"/>
      <c r="J19" s="452">
        <v>25</v>
      </c>
      <c r="K19" s="453"/>
      <c r="L19" s="112"/>
      <c r="M19" s="126">
        <f t="shared" si="0"/>
        <v>0</v>
      </c>
    </row>
    <row r="20" spans="1:13" x14ac:dyDescent="0.25">
      <c r="A20" s="77">
        <v>18</v>
      </c>
      <c r="B20" s="413" t="s">
        <v>1629</v>
      </c>
      <c r="C20" s="414"/>
      <c r="D20" s="414"/>
      <c r="E20" s="414"/>
      <c r="F20" s="415"/>
      <c r="G20" s="413" t="s">
        <v>1599</v>
      </c>
      <c r="H20" s="414"/>
      <c r="I20" s="415"/>
      <c r="J20" s="444" t="s">
        <v>1630</v>
      </c>
      <c r="K20" s="445"/>
      <c r="L20" s="111"/>
      <c r="M20" s="126">
        <f t="shared" si="0"/>
        <v>0</v>
      </c>
    </row>
    <row r="21" spans="1:13" x14ac:dyDescent="0.25">
      <c r="A21" s="77">
        <v>19</v>
      </c>
      <c r="B21" s="413" t="s">
        <v>1631</v>
      </c>
      <c r="C21" s="414"/>
      <c r="D21" s="414"/>
      <c r="E21" s="414"/>
      <c r="F21" s="415"/>
      <c r="G21" s="413" t="s">
        <v>1599</v>
      </c>
      <c r="H21" s="414"/>
      <c r="I21" s="415"/>
      <c r="J21" s="444" t="s">
        <v>1632</v>
      </c>
      <c r="K21" s="445"/>
      <c r="L21" s="111"/>
      <c r="M21" s="126">
        <f t="shared" si="0"/>
        <v>0</v>
      </c>
    </row>
    <row r="22" spans="1:13" x14ac:dyDescent="0.25">
      <c r="A22" s="77">
        <v>20</v>
      </c>
      <c r="B22" s="413" t="s">
        <v>1633</v>
      </c>
      <c r="C22" s="414"/>
      <c r="D22" s="414"/>
      <c r="E22" s="414"/>
      <c r="F22" s="415"/>
      <c r="G22" s="413" t="s">
        <v>1599</v>
      </c>
      <c r="H22" s="414"/>
      <c r="I22" s="415"/>
      <c r="J22" s="452">
        <v>8.5950000000000006</v>
      </c>
      <c r="K22" s="453"/>
      <c r="L22" s="112"/>
      <c r="M22" s="126">
        <f t="shared" si="0"/>
        <v>0</v>
      </c>
    </row>
    <row r="23" spans="1:13" x14ac:dyDescent="0.25">
      <c r="A23" s="77">
        <v>21</v>
      </c>
      <c r="B23" s="413" t="s">
        <v>1634</v>
      </c>
      <c r="C23" s="414"/>
      <c r="D23" s="414"/>
      <c r="E23" s="414"/>
      <c r="F23" s="415"/>
      <c r="G23" s="413" t="s">
        <v>1599</v>
      </c>
      <c r="H23" s="414"/>
      <c r="I23" s="415"/>
      <c r="J23" s="444" t="s">
        <v>1635</v>
      </c>
      <c r="K23" s="445"/>
      <c r="L23" s="111"/>
      <c r="M23" s="126">
        <f t="shared" si="0"/>
        <v>0</v>
      </c>
    </row>
    <row r="24" spans="1:13" x14ac:dyDescent="0.25">
      <c r="A24" s="77">
        <v>22</v>
      </c>
      <c r="B24" s="413" t="s">
        <v>1636</v>
      </c>
      <c r="C24" s="414"/>
      <c r="D24" s="414"/>
      <c r="E24" s="414"/>
      <c r="F24" s="415"/>
      <c r="G24" s="413" t="s">
        <v>1599</v>
      </c>
      <c r="H24" s="414"/>
      <c r="I24" s="415"/>
      <c r="J24" s="444" t="s">
        <v>1637</v>
      </c>
      <c r="K24" s="445"/>
      <c r="L24" s="111"/>
      <c r="M24" s="126">
        <f t="shared" si="0"/>
        <v>0</v>
      </c>
    </row>
    <row r="25" spans="1:13" x14ac:dyDescent="0.25">
      <c r="A25" s="77">
        <v>23</v>
      </c>
      <c r="B25" s="413" t="s">
        <v>1638</v>
      </c>
      <c r="C25" s="414"/>
      <c r="D25" s="414"/>
      <c r="E25" s="414"/>
      <c r="F25" s="415"/>
      <c r="G25" s="413" t="s">
        <v>1599</v>
      </c>
      <c r="H25" s="414"/>
      <c r="I25" s="415"/>
      <c r="J25" s="444" t="s">
        <v>1639</v>
      </c>
      <c r="K25" s="445"/>
      <c r="L25" s="111"/>
      <c r="M25" s="126">
        <f t="shared" si="0"/>
        <v>0</v>
      </c>
    </row>
    <row r="26" spans="1:13" x14ac:dyDescent="0.25">
      <c r="A26" s="77">
        <v>24</v>
      </c>
      <c r="B26" s="413" t="s">
        <v>1638</v>
      </c>
      <c r="C26" s="414"/>
      <c r="D26" s="414"/>
      <c r="E26" s="414"/>
      <c r="F26" s="415"/>
      <c r="G26" s="413" t="s">
        <v>1599</v>
      </c>
      <c r="H26" s="414"/>
      <c r="I26" s="415"/>
      <c r="J26" s="444" t="s">
        <v>1640</v>
      </c>
      <c r="K26" s="445"/>
      <c r="L26" s="111"/>
      <c r="M26" s="126">
        <f t="shared" si="0"/>
        <v>0</v>
      </c>
    </row>
    <row r="27" spans="1:13" x14ac:dyDescent="0.25">
      <c r="A27" s="77">
        <v>25</v>
      </c>
      <c r="B27" s="413" t="s">
        <v>1641</v>
      </c>
      <c r="C27" s="414"/>
      <c r="D27" s="414"/>
      <c r="E27" s="414"/>
      <c r="F27" s="415"/>
      <c r="G27" s="413" t="s">
        <v>1599</v>
      </c>
      <c r="H27" s="414"/>
      <c r="I27" s="415"/>
      <c r="J27" s="444" t="s">
        <v>1642</v>
      </c>
      <c r="K27" s="445"/>
      <c r="L27" s="111"/>
      <c r="M27" s="126">
        <f t="shared" si="0"/>
        <v>0</v>
      </c>
    </row>
    <row r="28" spans="1:13" x14ac:dyDescent="0.25">
      <c r="A28" s="77">
        <v>26</v>
      </c>
      <c r="B28" s="413" t="s">
        <v>1643</v>
      </c>
      <c r="C28" s="414"/>
      <c r="D28" s="414"/>
      <c r="E28" s="414"/>
      <c r="F28" s="415"/>
      <c r="G28" s="413" t="s">
        <v>1599</v>
      </c>
      <c r="H28" s="414"/>
      <c r="I28" s="415"/>
      <c r="J28" s="444" t="s">
        <v>1644</v>
      </c>
      <c r="K28" s="445"/>
      <c r="L28" s="111"/>
      <c r="M28" s="126">
        <f t="shared" si="0"/>
        <v>0</v>
      </c>
    </row>
    <row r="29" spans="1:13" x14ac:dyDescent="0.25">
      <c r="A29" s="77">
        <v>27</v>
      </c>
      <c r="B29" s="413" t="s">
        <v>1645</v>
      </c>
      <c r="C29" s="414"/>
      <c r="D29" s="414"/>
      <c r="E29" s="414"/>
      <c r="F29" s="415"/>
      <c r="G29" s="413" t="s">
        <v>1599</v>
      </c>
      <c r="H29" s="414"/>
      <c r="I29" s="415"/>
      <c r="J29" s="444" t="s">
        <v>1646</v>
      </c>
      <c r="K29" s="445"/>
      <c r="L29" s="111"/>
      <c r="M29" s="126">
        <f t="shared" si="0"/>
        <v>0</v>
      </c>
    </row>
    <row r="30" spans="1:13" x14ac:dyDescent="0.25">
      <c r="A30" s="77">
        <v>28</v>
      </c>
      <c r="B30" s="413" t="s">
        <v>1647</v>
      </c>
      <c r="C30" s="414"/>
      <c r="D30" s="414"/>
      <c r="E30" s="414"/>
      <c r="F30" s="415"/>
      <c r="G30" s="413" t="s">
        <v>1599</v>
      </c>
      <c r="H30" s="414"/>
      <c r="I30" s="415"/>
      <c r="J30" s="444" t="s">
        <v>1648</v>
      </c>
      <c r="K30" s="445"/>
      <c r="L30" s="111"/>
      <c r="M30" s="126">
        <f t="shared" si="0"/>
        <v>0</v>
      </c>
    </row>
    <row r="31" spans="1:13" x14ac:dyDescent="0.25">
      <c r="A31" s="77">
        <v>29</v>
      </c>
      <c r="B31" s="413" t="s">
        <v>1649</v>
      </c>
      <c r="C31" s="414"/>
      <c r="D31" s="414"/>
      <c r="E31" s="414"/>
      <c r="F31" s="415"/>
      <c r="G31" s="413" t="s">
        <v>1599</v>
      </c>
      <c r="H31" s="414"/>
      <c r="I31" s="415"/>
      <c r="J31" s="444" t="s">
        <v>1650</v>
      </c>
      <c r="K31" s="445"/>
      <c r="L31" s="111"/>
      <c r="M31" s="126">
        <f t="shared" si="0"/>
        <v>0</v>
      </c>
    </row>
    <row r="32" spans="1:13" x14ac:dyDescent="0.25">
      <c r="A32" s="77">
        <v>30</v>
      </c>
      <c r="B32" s="413" t="s">
        <v>1651</v>
      </c>
      <c r="C32" s="414"/>
      <c r="D32" s="414"/>
      <c r="E32" s="414"/>
      <c r="F32" s="415"/>
      <c r="G32" s="413" t="s">
        <v>1599</v>
      </c>
      <c r="H32" s="414"/>
      <c r="I32" s="415"/>
      <c r="J32" s="444" t="s">
        <v>1652</v>
      </c>
      <c r="K32" s="445"/>
      <c r="L32" s="111"/>
      <c r="M32" s="126">
        <f t="shared" si="0"/>
        <v>0</v>
      </c>
    </row>
    <row r="33" spans="1:13" x14ac:dyDescent="0.25">
      <c r="A33" s="77">
        <v>31</v>
      </c>
      <c r="B33" s="413" t="s">
        <v>1653</v>
      </c>
      <c r="C33" s="414"/>
      <c r="D33" s="414"/>
      <c r="E33" s="414"/>
      <c r="F33" s="415"/>
      <c r="G33" s="413" t="s">
        <v>1599</v>
      </c>
      <c r="H33" s="414"/>
      <c r="I33" s="415"/>
      <c r="J33" s="444" t="s">
        <v>1654</v>
      </c>
      <c r="K33" s="445"/>
      <c r="L33" s="111"/>
      <c r="M33" s="126">
        <f t="shared" si="0"/>
        <v>0</v>
      </c>
    </row>
    <row r="34" spans="1:13" ht="15.75" thickBot="1" x14ac:dyDescent="0.3">
      <c r="A34" s="121">
        <v>32</v>
      </c>
      <c r="B34" s="446" t="s">
        <v>1655</v>
      </c>
      <c r="C34" s="447"/>
      <c r="D34" s="447"/>
      <c r="E34" s="447"/>
      <c r="F34" s="448"/>
      <c r="G34" s="446" t="s">
        <v>1599</v>
      </c>
      <c r="H34" s="447"/>
      <c r="I34" s="448"/>
      <c r="J34" s="449" t="s">
        <v>1606</v>
      </c>
      <c r="K34" s="450"/>
      <c r="L34" s="127"/>
      <c r="M34" s="126">
        <f t="shared" si="0"/>
        <v>0</v>
      </c>
    </row>
    <row r="35" spans="1:13" ht="37.15" customHeight="1" thickBot="1" x14ac:dyDescent="0.3">
      <c r="A35" s="129" t="s">
        <v>1691</v>
      </c>
      <c r="B35" s="130"/>
      <c r="C35" s="130"/>
      <c r="D35" s="130"/>
      <c r="E35" s="130"/>
      <c r="F35" s="130"/>
      <c r="G35" s="130"/>
      <c r="H35" s="130"/>
      <c r="I35" s="130"/>
      <c r="J35" s="451"/>
      <c r="K35" s="451"/>
      <c r="L35" s="125"/>
      <c r="M35" s="128">
        <f>SUM(M3:M34)</f>
        <v>0</v>
      </c>
    </row>
    <row r="36" spans="1:13" x14ac:dyDescent="0.25">
      <c r="J36" s="123"/>
    </row>
  </sheetData>
  <mergeCells count="100">
    <mergeCell ref="J2:K2"/>
    <mergeCell ref="B3:F3"/>
    <mergeCell ref="G3:I3"/>
    <mergeCell ref="J3:K3"/>
    <mergeCell ref="B9:F9"/>
    <mergeCell ref="G9:I9"/>
    <mergeCell ref="B6:F6"/>
    <mergeCell ref="G6:I6"/>
    <mergeCell ref="B7:F7"/>
    <mergeCell ref="G7:I7"/>
    <mergeCell ref="B4:F4"/>
    <mergeCell ref="G4:I4"/>
    <mergeCell ref="B5:F5"/>
    <mergeCell ref="G5:I5"/>
    <mergeCell ref="B8:F8"/>
    <mergeCell ref="G8:I8"/>
    <mergeCell ref="B10:F10"/>
    <mergeCell ref="G10:I10"/>
    <mergeCell ref="B11:F11"/>
    <mergeCell ref="G11:I11"/>
    <mergeCell ref="B2:F2"/>
    <mergeCell ref="G2:I2"/>
    <mergeCell ref="B14:F14"/>
    <mergeCell ref="G14:I14"/>
    <mergeCell ref="B15:F15"/>
    <mergeCell ref="G15:I15"/>
    <mergeCell ref="B12:F12"/>
    <mergeCell ref="G12:I12"/>
    <mergeCell ref="B13:F13"/>
    <mergeCell ref="G13:I13"/>
    <mergeCell ref="B18:F18"/>
    <mergeCell ref="G18:I18"/>
    <mergeCell ref="B19:F19"/>
    <mergeCell ref="G19:I19"/>
    <mergeCell ref="B16:F16"/>
    <mergeCell ref="G16:I16"/>
    <mergeCell ref="B17:F17"/>
    <mergeCell ref="G17:I17"/>
    <mergeCell ref="B22:F22"/>
    <mergeCell ref="G22:I22"/>
    <mergeCell ref="B23:F23"/>
    <mergeCell ref="G23:I23"/>
    <mergeCell ref="B20:F20"/>
    <mergeCell ref="G20:I20"/>
    <mergeCell ref="B21:F21"/>
    <mergeCell ref="G21:I21"/>
    <mergeCell ref="B26:F26"/>
    <mergeCell ref="G26:I26"/>
    <mergeCell ref="B27:F27"/>
    <mergeCell ref="G27:I27"/>
    <mergeCell ref="B24:F24"/>
    <mergeCell ref="G24:I24"/>
    <mergeCell ref="B25:F25"/>
    <mergeCell ref="G25:I25"/>
    <mergeCell ref="J35:K35"/>
    <mergeCell ref="J5:K5"/>
    <mergeCell ref="J13:K13"/>
    <mergeCell ref="J12:K12"/>
    <mergeCell ref="J15:K15"/>
    <mergeCell ref="J14:K14"/>
    <mergeCell ref="J11:K11"/>
    <mergeCell ref="J10:K10"/>
    <mergeCell ref="J17:K17"/>
    <mergeCell ref="J16:K16"/>
    <mergeCell ref="J19:K19"/>
    <mergeCell ref="J18:K18"/>
    <mergeCell ref="J21:K21"/>
    <mergeCell ref="J20:K20"/>
    <mergeCell ref="J23:K23"/>
    <mergeCell ref="J22:K22"/>
    <mergeCell ref="B34:F34"/>
    <mergeCell ref="G34:I34"/>
    <mergeCell ref="J34:K34"/>
    <mergeCell ref="B32:F32"/>
    <mergeCell ref="G32:I32"/>
    <mergeCell ref="B33:F33"/>
    <mergeCell ref="G33:I33"/>
    <mergeCell ref="B30:F30"/>
    <mergeCell ref="G30:I30"/>
    <mergeCell ref="B31:F31"/>
    <mergeCell ref="G31:I31"/>
    <mergeCell ref="B28:F28"/>
    <mergeCell ref="G28:I28"/>
    <mergeCell ref="B29:F29"/>
    <mergeCell ref="G29:I29"/>
    <mergeCell ref="J4:K4"/>
    <mergeCell ref="J7:K7"/>
    <mergeCell ref="J6:K6"/>
    <mergeCell ref="J9:K9"/>
    <mergeCell ref="J8:K8"/>
    <mergeCell ref="J24:K24"/>
    <mergeCell ref="J27:K27"/>
    <mergeCell ref="J26:K26"/>
    <mergeCell ref="J29:K29"/>
    <mergeCell ref="J28:K28"/>
    <mergeCell ref="J31:K31"/>
    <mergeCell ref="J30:K30"/>
    <mergeCell ref="J33:K33"/>
    <mergeCell ref="J32:K32"/>
    <mergeCell ref="J25:K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Przedmiar</vt:lpstr>
      <vt:lpstr>Tab_elem_scal</vt:lpstr>
      <vt:lpstr>zestaw materiałów</vt:lpstr>
      <vt:lpstr>zestaw robocizny</vt:lpstr>
      <vt:lpstr>zestaw sprzętu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Karasiewicz-Kozioł</dc:creator>
  <cp:lastModifiedBy>Beata Karasiewicz-Kozioł</cp:lastModifiedBy>
  <cp:lastPrinted>2026-03-27T11:13:04Z</cp:lastPrinted>
  <dcterms:created xsi:type="dcterms:W3CDTF">2026-01-22T12:30:56Z</dcterms:created>
  <dcterms:modified xsi:type="dcterms:W3CDTF">2026-04-21T12:17:18Z</dcterms:modified>
</cp:coreProperties>
</file>